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/>
  <mc:AlternateContent xmlns:mc="http://schemas.openxmlformats.org/markup-compatibility/2006">
    <mc:Choice Requires="x15">
      <x15ac:absPath xmlns:x15ac="http://schemas.microsoft.com/office/spreadsheetml/2010/11/ac" url="/Users/fred/Library/Mobile Documents/com~apple~CloudDocs/Documenten FSA/Projecten FSA/CCF/Ronde vennen 25-08-2020/Documenetn voor verzending/"/>
    </mc:Choice>
  </mc:AlternateContent>
  <xr:revisionPtr revIDLastSave="0" documentId="13_ncr:1_{346BDFBE-9441-0946-A0B7-2250106F6CE9}" xr6:coauthVersionLast="46" xr6:coauthVersionMax="46" xr10:uidLastSave="{00000000-0000-0000-0000-000000000000}"/>
  <bookViews>
    <workbookView xWindow="0" yWindow="460" windowWidth="38400" windowHeight="21020" activeTab="9" xr2:uid="{00000000-000D-0000-FFFF-FFFF00000000}"/>
  </bookViews>
  <sheets>
    <sheet name="1-Contractblad dag" sheetId="1" r:id="rId1"/>
    <sheet name="1-Contractblad locatie" sheetId="2" r:id="rId2"/>
    <sheet name="2-Kengetal" sheetId="3" r:id="rId3"/>
    <sheet name="3-Basis ruimtestaat" sheetId="4" r:id="rId4"/>
    <sheet name="4-Premies en opslagen" sheetId="5" r:id="rId5"/>
    <sheet name="5-Opbouw uurtarieven" sheetId="6" r:id="rId6"/>
    <sheet name="6- toeslagenmatrix" sheetId="7" r:id="rId7"/>
    <sheet name="7-Machine-investeringskosten" sheetId="8" r:id="rId8"/>
    <sheet name="8-Kleinschaligheidstoeslag" sheetId="9" r:id="rId9"/>
    <sheet name="9-Additionele kosten" sheetId="10" r:id="rId10"/>
    <sheet name="10-Afroepprijs" sheetId="11" r:id="rId11"/>
  </sheets>
  <externalReferences>
    <externalReference r:id="rId12"/>
    <externalReference r:id="rId13"/>
    <externalReference r:id="rId14"/>
    <externalReference r:id="rId15"/>
  </externalReferences>
  <definedNames>
    <definedName name="_Fill" localSheetId="1">#REF!</definedName>
    <definedName name="_Fill" localSheetId="10" hidden="1">'[1]#REF'!#REF!</definedName>
    <definedName name="_Fill" localSheetId="8">#REF!</definedName>
    <definedName name="_Fill" localSheetId="9">#REF!</definedName>
    <definedName name="_Fill">#REF!</definedName>
    <definedName name="_xlnm._FilterDatabase" localSheetId="2" hidden="1">'2-Kengetal'!$A$8:$N$44</definedName>
    <definedName name="_xlnm._FilterDatabase" localSheetId="3" hidden="1">'3-Basis ruimtestaat'!$A$9:$AB$270</definedName>
    <definedName name="_Key1" localSheetId="1">#REF!</definedName>
    <definedName name="_Key1" localSheetId="10" hidden="1">'[1]#REF'!#REF!</definedName>
    <definedName name="_Key1" localSheetId="8">#REF!</definedName>
    <definedName name="_Key1" localSheetId="9">#REF!</definedName>
    <definedName name="_Key1">#REF!</definedName>
    <definedName name="_Order1" hidden="1">255</definedName>
    <definedName name="_xlnm.Print_Area" localSheetId="10">'10-Afroepprijs'!$A$3:$F$46</definedName>
    <definedName name="_xlnm.Print_Area" localSheetId="2">'2-Kengetal'!$A$8:$M$40</definedName>
    <definedName name="_xlnm.Print_Titles" localSheetId="10">'10-Afroepprijs'!$6:$11</definedName>
    <definedName name="data">#REF!</definedName>
    <definedName name="gebouw">#REF!</definedName>
    <definedName name="glas">'8-Kleinschaligheidstoeslag'!$A$14:$AD$26</definedName>
    <definedName name="han" localSheetId="1">#REF!</definedName>
    <definedName name="han" localSheetId="10" hidden="1">'[2]#REF'!#REF!</definedName>
    <definedName name="han" localSheetId="8">#REF!</definedName>
    <definedName name="han" localSheetId="9">#REF!</definedName>
    <definedName name="han">#REF!</definedName>
    <definedName name="Kengetal" localSheetId="10">'[3]2-Kengetal'!$A$10:$K$24</definedName>
    <definedName name="Kengetal">'2-Kengetal'!$A$9:$M$44</definedName>
    <definedName name="locatie">'8-Kleinschaligheidstoeslag'!$A$16:$A$26</definedName>
    <definedName name="mavr">'[4]3-Basis ruimtestaat'!$M:$M</definedName>
    <definedName name="naloop">'[4]3-Basis ruimtestaat'!$N:$N</definedName>
    <definedName name="objecten">#REF!</definedName>
    <definedName name="toezicht">#REF!</definedName>
    <definedName name="uren_mavr" localSheetId="10">'[3]3-Basis ruimtestaat'!$K:$K</definedName>
    <definedName name="uren_mavr">'3-Basis ruimtestaat'!$L:$L</definedName>
    <definedName name="uren_naloop" localSheetId="10">'[3]3-Basis ruimtestaat'!$L:$L</definedName>
    <definedName name="uren_naloop">'3-Basis ruimtestaat'!$M:$M</definedName>
    <definedName name="uren_naloopzazofe">'3-Basis ruimtestaat'!$O:$O</definedName>
    <definedName name="uren_zazofe">'3-Basis ruimtestaat'!$N:$N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F8" i="6"/>
  <c r="F35" i="1"/>
  <c r="F28" i="1"/>
  <c r="F24" i="1"/>
  <c r="AA8" i="6"/>
  <c r="X8" i="6"/>
  <c r="Z11" i="6"/>
  <c r="W11" i="6"/>
  <c r="T11" i="6"/>
  <c r="U8" i="6"/>
  <c r="Q11" i="6"/>
  <c r="R8" i="6"/>
  <c r="N11" i="6"/>
  <c r="O8" i="6"/>
  <c r="K11" i="6"/>
  <c r="L8" i="6"/>
  <c r="I8" i="6"/>
  <c r="H11" i="6"/>
  <c r="T263" i="4"/>
  <c r="T265" i="4"/>
  <c r="T270" i="4"/>
  <c r="S270" i="4"/>
  <c r="O270" i="4" s="1"/>
  <c r="R270" i="4"/>
  <c r="N270" i="4" s="1"/>
  <c r="Q270" i="4"/>
  <c r="M270" i="4" s="1"/>
  <c r="P270" i="4"/>
  <c r="L270" i="4" s="1"/>
  <c r="K270" i="4"/>
  <c r="AA270" i="4" s="1"/>
  <c r="T269" i="4"/>
  <c r="S269" i="4"/>
  <c r="O269" i="4" s="1"/>
  <c r="R269" i="4"/>
  <c r="Q269" i="4"/>
  <c r="M269" i="4" s="1"/>
  <c r="P269" i="4"/>
  <c r="L269" i="4" s="1"/>
  <c r="N269" i="4"/>
  <c r="K269" i="4"/>
  <c r="AA269" i="4" s="1"/>
  <c r="T268" i="4"/>
  <c r="S268" i="4"/>
  <c r="O268" i="4" s="1"/>
  <c r="R268" i="4"/>
  <c r="N268" i="4" s="1"/>
  <c r="Q268" i="4"/>
  <c r="M268" i="4" s="1"/>
  <c r="P268" i="4"/>
  <c r="K268" i="4"/>
  <c r="AA268" i="4" s="1"/>
  <c r="T267" i="4"/>
  <c r="S267" i="4"/>
  <c r="O267" i="4" s="1"/>
  <c r="R267" i="4"/>
  <c r="N267" i="4" s="1"/>
  <c r="Q267" i="4"/>
  <c r="M267" i="4" s="1"/>
  <c r="P267" i="4"/>
  <c r="L267" i="4" s="1"/>
  <c r="AB267" i="4" s="1"/>
  <c r="K267" i="4"/>
  <c r="AA267" i="4" s="1"/>
  <c r="T266" i="4"/>
  <c r="S266" i="4"/>
  <c r="O266" i="4" s="1"/>
  <c r="R266" i="4"/>
  <c r="N266" i="4" s="1"/>
  <c r="Q266" i="4"/>
  <c r="M266" i="4" s="1"/>
  <c r="P266" i="4"/>
  <c r="L266" i="4" s="1"/>
  <c r="K266" i="4"/>
  <c r="AA266" i="4" s="1"/>
  <c r="S265" i="4"/>
  <c r="O265" i="4" s="1"/>
  <c r="R265" i="4"/>
  <c r="N265" i="4" s="1"/>
  <c r="Q265" i="4"/>
  <c r="M265" i="4" s="1"/>
  <c r="P265" i="4"/>
  <c r="L265" i="4" s="1"/>
  <c r="K265" i="4"/>
  <c r="AA265" i="4" s="1"/>
  <c r="S264" i="4"/>
  <c r="O264" i="4" s="1"/>
  <c r="R264" i="4"/>
  <c r="N264" i="4" s="1"/>
  <c r="Q264" i="4"/>
  <c r="M264" i="4" s="1"/>
  <c r="P264" i="4"/>
  <c r="L264" i="4" s="1"/>
  <c r="K264" i="4"/>
  <c r="AA264" i="4" s="1"/>
  <c r="S263" i="4"/>
  <c r="R263" i="4"/>
  <c r="Q263" i="4"/>
  <c r="M263" i="4" s="1"/>
  <c r="P263" i="4"/>
  <c r="L263" i="4" s="1"/>
  <c r="O263" i="4"/>
  <c r="N263" i="4"/>
  <c r="K263" i="4"/>
  <c r="AA263" i="4" s="1"/>
  <c r="T262" i="4"/>
  <c r="S262" i="4"/>
  <c r="O262" i="4" s="1"/>
  <c r="R262" i="4"/>
  <c r="N262" i="4" s="1"/>
  <c r="Q262" i="4"/>
  <c r="M262" i="4" s="1"/>
  <c r="P262" i="4"/>
  <c r="L262" i="4" s="1"/>
  <c r="K262" i="4"/>
  <c r="AA262" i="4" s="1"/>
  <c r="T261" i="4"/>
  <c r="S261" i="4"/>
  <c r="O261" i="4" s="1"/>
  <c r="R261" i="4"/>
  <c r="Q261" i="4"/>
  <c r="M261" i="4" s="1"/>
  <c r="P261" i="4"/>
  <c r="L261" i="4" s="1"/>
  <c r="N261" i="4"/>
  <c r="K261" i="4"/>
  <c r="AA261" i="4" s="1"/>
  <c r="T260" i="4"/>
  <c r="S260" i="4"/>
  <c r="O260" i="4" s="1"/>
  <c r="R260" i="4"/>
  <c r="N260" i="4" s="1"/>
  <c r="Q260" i="4"/>
  <c r="M260" i="4" s="1"/>
  <c r="P260" i="4"/>
  <c r="L260" i="4" s="1"/>
  <c r="K260" i="4"/>
  <c r="AA260" i="4" s="1"/>
  <c r="T259" i="4"/>
  <c r="S259" i="4"/>
  <c r="O259" i="4" s="1"/>
  <c r="R259" i="4"/>
  <c r="N259" i="4" s="1"/>
  <c r="Q259" i="4"/>
  <c r="M259" i="4" s="1"/>
  <c r="P259" i="4"/>
  <c r="L259" i="4" s="1"/>
  <c r="K259" i="4"/>
  <c r="AA259" i="4" s="1"/>
  <c r="AB263" i="4" l="1"/>
  <c r="AB261" i="4"/>
  <c r="AB270" i="4"/>
  <c r="AB265" i="4"/>
  <c r="AA21" i="9"/>
  <c r="AC21" i="9" s="1"/>
  <c r="AB259" i="4"/>
  <c r="AB269" i="4"/>
  <c r="L268" i="4"/>
  <c r="AB268" i="4" s="1"/>
  <c r="AB264" i="4"/>
  <c r="AB260" i="4"/>
  <c r="AB266" i="4"/>
  <c r="AB262" i="4"/>
  <c r="P11" i="4"/>
  <c r="L11" i="4" s="1"/>
  <c r="Q11" i="4"/>
  <c r="M11" i="4" s="1"/>
  <c r="P12" i="4"/>
  <c r="L12" i="4" s="1"/>
  <c r="Q12" i="4"/>
  <c r="M12" i="4" s="1"/>
  <c r="P13" i="4"/>
  <c r="L13" i="4" s="1"/>
  <c r="Q13" i="4"/>
  <c r="M13" i="4" s="1"/>
  <c r="P14" i="4"/>
  <c r="L14" i="4" s="1"/>
  <c r="Q14" i="4"/>
  <c r="M14" i="4" s="1"/>
  <c r="P15" i="4"/>
  <c r="L15" i="4" s="1"/>
  <c r="Q15" i="4"/>
  <c r="M15" i="4" s="1"/>
  <c r="P16" i="4"/>
  <c r="L16" i="4" s="1"/>
  <c r="Q16" i="4"/>
  <c r="M16" i="4" s="1"/>
  <c r="P17" i="4"/>
  <c r="L17" i="4" s="1"/>
  <c r="Q17" i="4"/>
  <c r="M17" i="4" s="1"/>
  <c r="P18" i="4"/>
  <c r="L18" i="4" s="1"/>
  <c r="Q18" i="4"/>
  <c r="M18" i="4" s="1"/>
  <c r="P19" i="4"/>
  <c r="L19" i="4" s="1"/>
  <c r="Q19" i="4"/>
  <c r="M19" i="4" s="1"/>
  <c r="P20" i="4"/>
  <c r="L20" i="4" s="1"/>
  <c r="Q20" i="4"/>
  <c r="M20" i="4" s="1"/>
  <c r="P21" i="4"/>
  <c r="L21" i="4" s="1"/>
  <c r="Q21" i="4"/>
  <c r="M21" i="4" s="1"/>
  <c r="P22" i="4"/>
  <c r="L22" i="4" s="1"/>
  <c r="Q22" i="4"/>
  <c r="M22" i="4" s="1"/>
  <c r="P23" i="4"/>
  <c r="L23" i="4" s="1"/>
  <c r="Q23" i="4"/>
  <c r="M23" i="4" s="1"/>
  <c r="P24" i="4"/>
  <c r="L24" i="4" s="1"/>
  <c r="Q24" i="4"/>
  <c r="M24" i="4" s="1"/>
  <c r="P25" i="4"/>
  <c r="L25" i="4" s="1"/>
  <c r="Q25" i="4"/>
  <c r="M25" i="4" s="1"/>
  <c r="P26" i="4"/>
  <c r="L26" i="4" s="1"/>
  <c r="Q26" i="4"/>
  <c r="M26" i="4" s="1"/>
  <c r="P27" i="4"/>
  <c r="L27" i="4" s="1"/>
  <c r="Q27" i="4"/>
  <c r="M27" i="4" s="1"/>
  <c r="P28" i="4"/>
  <c r="L28" i="4" s="1"/>
  <c r="Q28" i="4"/>
  <c r="M28" i="4" s="1"/>
  <c r="P29" i="4"/>
  <c r="L29" i="4" s="1"/>
  <c r="Q29" i="4"/>
  <c r="M29" i="4" s="1"/>
  <c r="P30" i="4"/>
  <c r="L30" i="4" s="1"/>
  <c r="Q30" i="4"/>
  <c r="M30" i="4" s="1"/>
  <c r="P31" i="4"/>
  <c r="L31" i="4" s="1"/>
  <c r="Q31" i="4"/>
  <c r="M31" i="4" s="1"/>
  <c r="P32" i="4"/>
  <c r="L32" i="4" s="1"/>
  <c r="Q32" i="4"/>
  <c r="M32" i="4" s="1"/>
  <c r="P33" i="4"/>
  <c r="L33" i="4" s="1"/>
  <c r="Q33" i="4"/>
  <c r="M33" i="4" s="1"/>
  <c r="P34" i="4"/>
  <c r="L34" i="4" s="1"/>
  <c r="Q34" i="4"/>
  <c r="M34" i="4" s="1"/>
  <c r="P35" i="4"/>
  <c r="L35" i="4" s="1"/>
  <c r="Q35" i="4"/>
  <c r="M35" i="4" s="1"/>
  <c r="P36" i="4"/>
  <c r="L36" i="4" s="1"/>
  <c r="Q36" i="4"/>
  <c r="M36" i="4" s="1"/>
  <c r="P37" i="4"/>
  <c r="L37" i="4" s="1"/>
  <c r="Q37" i="4"/>
  <c r="M37" i="4" s="1"/>
  <c r="P38" i="4"/>
  <c r="L38" i="4" s="1"/>
  <c r="Q38" i="4"/>
  <c r="M38" i="4" s="1"/>
  <c r="P39" i="4"/>
  <c r="L39" i="4" s="1"/>
  <c r="Q39" i="4"/>
  <c r="M39" i="4" s="1"/>
  <c r="P40" i="4"/>
  <c r="L40" i="4" s="1"/>
  <c r="Q40" i="4"/>
  <c r="M40" i="4" s="1"/>
  <c r="P41" i="4"/>
  <c r="L41" i="4" s="1"/>
  <c r="Q41" i="4"/>
  <c r="M41" i="4" s="1"/>
  <c r="P42" i="4"/>
  <c r="L42" i="4" s="1"/>
  <c r="Q42" i="4"/>
  <c r="M42" i="4" s="1"/>
  <c r="P43" i="4"/>
  <c r="L43" i="4" s="1"/>
  <c r="Q43" i="4"/>
  <c r="M43" i="4" s="1"/>
  <c r="P44" i="4"/>
  <c r="L44" i="4" s="1"/>
  <c r="Q44" i="4"/>
  <c r="M44" i="4" s="1"/>
  <c r="P45" i="4"/>
  <c r="L45" i="4" s="1"/>
  <c r="Q45" i="4"/>
  <c r="M45" i="4" s="1"/>
  <c r="P46" i="4"/>
  <c r="L46" i="4" s="1"/>
  <c r="Q46" i="4"/>
  <c r="M46" i="4" s="1"/>
  <c r="P47" i="4"/>
  <c r="L47" i="4" s="1"/>
  <c r="Q47" i="4"/>
  <c r="M47" i="4" s="1"/>
  <c r="P48" i="4"/>
  <c r="L48" i="4" s="1"/>
  <c r="Q48" i="4"/>
  <c r="M48" i="4" s="1"/>
  <c r="P49" i="4"/>
  <c r="L49" i="4" s="1"/>
  <c r="Q49" i="4"/>
  <c r="M49" i="4" s="1"/>
  <c r="P50" i="4"/>
  <c r="L50" i="4" s="1"/>
  <c r="Q50" i="4"/>
  <c r="M50" i="4" s="1"/>
  <c r="P51" i="4"/>
  <c r="L51" i="4" s="1"/>
  <c r="Q51" i="4"/>
  <c r="M51" i="4" s="1"/>
  <c r="P52" i="4"/>
  <c r="L52" i="4" s="1"/>
  <c r="Q52" i="4"/>
  <c r="M52" i="4" s="1"/>
  <c r="P53" i="4"/>
  <c r="L53" i="4" s="1"/>
  <c r="Q53" i="4"/>
  <c r="M53" i="4" s="1"/>
  <c r="P54" i="4"/>
  <c r="L54" i="4" s="1"/>
  <c r="Q54" i="4"/>
  <c r="M54" i="4" s="1"/>
  <c r="P55" i="4"/>
  <c r="L55" i="4" s="1"/>
  <c r="Q55" i="4"/>
  <c r="M55" i="4" s="1"/>
  <c r="P56" i="4"/>
  <c r="L56" i="4" s="1"/>
  <c r="Q56" i="4"/>
  <c r="M56" i="4" s="1"/>
  <c r="P57" i="4"/>
  <c r="L57" i="4" s="1"/>
  <c r="Q57" i="4"/>
  <c r="M57" i="4" s="1"/>
  <c r="P58" i="4"/>
  <c r="L58" i="4" s="1"/>
  <c r="Q58" i="4"/>
  <c r="M58" i="4" s="1"/>
  <c r="P59" i="4"/>
  <c r="L59" i="4" s="1"/>
  <c r="Q59" i="4"/>
  <c r="M59" i="4" s="1"/>
  <c r="P60" i="4"/>
  <c r="L60" i="4" s="1"/>
  <c r="Q60" i="4"/>
  <c r="M60" i="4" s="1"/>
  <c r="P61" i="4"/>
  <c r="L61" i="4" s="1"/>
  <c r="Q61" i="4"/>
  <c r="M61" i="4" s="1"/>
  <c r="P62" i="4"/>
  <c r="L62" i="4" s="1"/>
  <c r="Q62" i="4"/>
  <c r="M62" i="4" s="1"/>
  <c r="P63" i="4"/>
  <c r="L63" i="4" s="1"/>
  <c r="Q63" i="4"/>
  <c r="M63" i="4" s="1"/>
  <c r="P64" i="4"/>
  <c r="L64" i="4" s="1"/>
  <c r="Q64" i="4"/>
  <c r="M64" i="4" s="1"/>
  <c r="P65" i="4"/>
  <c r="L65" i="4" s="1"/>
  <c r="Q65" i="4"/>
  <c r="M65" i="4" s="1"/>
  <c r="P66" i="4"/>
  <c r="L66" i="4" s="1"/>
  <c r="Q66" i="4"/>
  <c r="M66" i="4" s="1"/>
  <c r="P67" i="4"/>
  <c r="L67" i="4" s="1"/>
  <c r="Q67" i="4"/>
  <c r="M67" i="4" s="1"/>
  <c r="P68" i="4"/>
  <c r="L68" i="4" s="1"/>
  <c r="Q68" i="4"/>
  <c r="M68" i="4" s="1"/>
  <c r="P69" i="4"/>
  <c r="L69" i="4" s="1"/>
  <c r="Q69" i="4"/>
  <c r="M69" i="4" s="1"/>
  <c r="P70" i="4"/>
  <c r="L70" i="4" s="1"/>
  <c r="Q70" i="4"/>
  <c r="M70" i="4" s="1"/>
  <c r="P71" i="4"/>
  <c r="L71" i="4" s="1"/>
  <c r="Q71" i="4"/>
  <c r="M71" i="4" s="1"/>
  <c r="P72" i="4"/>
  <c r="L72" i="4" s="1"/>
  <c r="Q72" i="4"/>
  <c r="M72" i="4" s="1"/>
  <c r="P73" i="4"/>
  <c r="L73" i="4" s="1"/>
  <c r="Q73" i="4"/>
  <c r="M73" i="4" s="1"/>
  <c r="P74" i="4"/>
  <c r="L74" i="4" s="1"/>
  <c r="Q74" i="4"/>
  <c r="M74" i="4" s="1"/>
  <c r="P75" i="4"/>
  <c r="L75" i="4" s="1"/>
  <c r="Q75" i="4"/>
  <c r="M75" i="4" s="1"/>
  <c r="P76" i="4"/>
  <c r="L76" i="4" s="1"/>
  <c r="Q76" i="4"/>
  <c r="M76" i="4" s="1"/>
  <c r="P77" i="4"/>
  <c r="L77" i="4" s="1"/>
  <c r="Q77" i="4"/>
  <c r="M77" i="4" s="1"/>
  <c r="P78" i="4"/>
  <c r="L78" i="4" s="1"/>
  <c r="Q78" i="4"/>
  <c r="M78" i="4" s="1"/>
  <c r="P79" i="4"/>
  <c r="L79" i="4" s="1"/>
  <c r="Q79" i="4"/>
  <c r="M79" i="4" s="1"/>
  <c r="P80" i="4"/>
  <c r="L80" i="4" s="1"/>
  <c r="Q80" i="4"/>
  <c r="M80" i="4" s="1"/>
  <c r="P81" i="4"/>
  <c r="L81" i="4" s="1"/>
  <c r="Q81" i="4"/>
  <c r="M81" i="4" s="1"/>
  <c r="P82" i="4"/>
  <c r="L82" i="4" s="1"/>
  <c r="Q82" i="4"/>
  <c r="M82" i="4" s="1"/>
  <c r="P83" i="4"/>
  <c r="L83" i="4" s="1"/>
  <c r="Q83" i="4"/>
  <c r="M83" i="4" s="1"/>
  <c r="P84" i="4"/>
  <c r="L84" i="4" s="1"/>
  <c r="Q84" i="4"/>
  <c r="M84" i="4" s="1"/>
  <c r="P85" i="4"/>
  <c r="L85" i="4" s="1"/>
  <c r="Q85" i="4"/>
  <c r="M85" i="4" s="1"/>
  <c r="P86" i="4"/>
  <c r="L86" i="4" s="1"/>
  <c r="Q86" i="4"/>
  <c r="M86" i="4" s="1"/>
  <c r="P87" i="4"/>
  <c r="L87" i="4" s="1"/>
  <c r="Q87" i="4"/>
  <c r="M87" i="4" s="1"/>
  <c r="P88" i="4"/>
  <c r="L88" i="4" s="1"/>
  <c r="Q88" i="4"/>
  <c r="M88" i="4" s="1"/>
  <c r="P89" i="4"/>
  <c r="L89" i="4" s="1"/>
  <c r="Q89" i="4"/>
  <c r="M89" i="4" s="1"/>
  <c r="P90" i="4"/>
  <c r="L90" i="4" s="1"/>
  <c r="Q90" i="4"/>
  <c r="M90" i="4" s="1"/>
  <c r="P91" i="4"/>
  <c r="L91" i="4" s="1"/>
  <c r="Q91" i="4"/>
  <c r="M91" i="4" s="1"/>
  <c r="P92" i="4"/>
  <c r="L92" i="4" s="1"/>
  <c r="Q92" i="4"/>
  <c r="M92" i="4" s="1"/>
  <c r="P93" i="4"/>
  <c r="L93" i="4" s="1"/>
  <c r="Q93" i="4"/>
  <c r="M93" i="4" s="1"/>
  <c r="P94" i="4"/>
  <c r="L94" i="4" s="1"/>
  <c r="Q94" i="4"/>
  <c r="M94" i="4" s="1"/>
  <c r="P95" i="4"/>
  <c r="L95" i="4" s="1"/>
  <c r="Q95" i="4"/>
  <c r="M95" i="4" s="1"/>
  <c r="P96" i="4"/>
  <c r="L96" i="4" s="1"/>
  <c r="Q96" i="4"/>
  <c r="M96" i="4" s="1"/>
  <c r="P97" i="4"/>
  <c r="L97" i="4" s="1"/>
  <c r="Q97" i="4"/>
  <c r="M97" i="4" s="1"/>
  <c r="P98" i="4"/>
  <c r="L98" i="4" s="1"/>
  <c r="Q98" i="4"/>
  <c r="M98" i="4" s="1"/>
  <c r="P99" i="4"/>
  <c r="L99" i="4" s="1"/>
  <c r="Q99" i="4"/>
  <c r="M99" i="4" s="1"/>
  <c r="P100" i="4"/>
  <c r="L100" i="4" s="1"/>
  <c r="Q100" i="4"/>
  <c r="M100" i="4" s="1"/>
  <c r="P101" i="4"/>
  <c r="L101" i="4" s="1"/>
  <c r="Q101" i="4"/>
  <c r="M101" i="4" s="1"/>
  <c r="P102" i="4"/>
  <c r="L102" i="4" s="1"/>
  <c r="Q102" i="4"/>
  <c r="M102" i="4" s="1"/>
  <c r="P103" i="4"/>
  <c r="L103" i="4" s="1"/>
  <c r="Q103" i="4"/>
  <c r="M103" i="4" s="1"/>
  <c r="P104" i="4"/>
  <c r="L104" i="4" s="1"/>
  <c r="Q104" i="4"/>
  <c r="M104" i="4" s="1"/>
  <c r="P105" i="4"/>
  <c r="L105" i="4" s="1"/>
  <c r="Q105" i="4"/>
  <c r="M105" i="4" s="1"/>
  <c r="P106" i="4"/>
  <c r="L106" i="4" s="1"/>
  <c r="Q106" i="4"/>
  <c r="M106" i="4" s="1"/>
  <c r="P107" i="4"/>
  <c r="L107" i="4" s="1"/>
  <c r="Q107" i="4"/>
  <c r="M107" i="4" s="1"/>
  <c r="P108" i="4"/>
  <c r="L108" i="4" s="1"/>
  <c r="Q108" i="4"/>
  <c r="M108" i="4" s="1"/>
  <c r="P109" i="4"/>
  <c r="L109" i="4" s="1"/>
  <c r="Q109" i="4"/>
  <c r="M109" i="4" s="1"/>
  <c r="P110" i="4"/>
  <c r="L110" i="4" s="1"/>
  <c r="Q110" i="4"/>
  <c r="M110" i="4" s="1"/>
  <c r="P111" i="4"/>
  <c r="L111" i="4" s="1"/>
  <c r="Q111" i="4"/>
  <c r="M111" i="4" s="1"/>
  <c r="P112" i="4"/>
  <c r="L112" i="4" s="1"/>
  <c r="Q112" i="4"/>
  <c r="M112" i="4" s="1"/>
  <c r="P113" i="4"/>
  <c r="L113" i="4" s="1"/>
  <c r="Q113" i="4"/>
  <c r="M113" i="4" s="1"/>
  <c r="P114" i="4"/>
  <c r="L114" i="4" s="1"/>
  <c r="Q114" i="4"/>
  <c r="M114" i="4" s="1"/>
  <c r="P115" i="4"/>
  <c r="L115" i="4" s="1"/>
  <c r="Q115" i="4"/>
  <c r="M115" i="4" s="1"/>
  <c r="P116" i="4"/>
  <c r="L116" i="4" s="1"/>
  <c r="Q116" i="4"/>
  <c r="M116" i="4" s="1"/>
  <c r="P117" i="4"/>
  <c r="L117" i="4" s="1"/>
  <c r="Q117" i="4"/>
  <c r="M117" i="4" s="1"/>
  <c r="P118" i="4"/>
  <c r="L118" i="4" s="1"/>
  <c r="Q118" i="4"/>
  <c r="M118" i="4" s="1"/>
  <c r="P119" i="4"/>
  <c r="L119" i="4" s="1"/>
  <c r="Q119" i="4"/>
  <c r="M119" i="4" s="1"/>
  <c r="P120" i="4"/>
  <c r="L120" i="4" s="1"/>
  <c r="Q120" i="4"/>
  <c r="M120" i="4" s="1"/>
  <c r="P121" i="4"/>
  <c r="L121" i="4" s="1"/>
  <c r="Q121" i="4"/>
  <c r="M121" i="4" s="1"/>
  <c r="P122" i="4"/>
  <c r="L122" i="4" s="1"/>
  <c r="Q122" i="4"/>
  <c r="M122" i="4" s="1"/>
  <c r="P123" i="4"/>
  <c r="L123" i="4" s="1"/>
  <c r="Q123" i="4"/>
  <c r="M123" i="4" s="1"/>
  <c r="P124" i="4"/>
  <c r="L124" i="4" s="1"/>
  <c r="Q124" i="4"/>
  <c r="M124" i="4" s="1"/>
  <c r="P125" i="4"/>
  <c r="L125" i="4" s="1"/>
  <c r="Q125" i="4"/>
  <c r="M125" i="4" s="1"/>
  <c r="P126" i="4"/>
  <c r="L126" i="4" s="1"/>
  <c r="Q126" i="4"/>
  <c r="M126" i="4" s="1"/>
  <c r="P127" i="4"/>
  <c r="L127" i="4" s="1"/>
  <c r="Q127" i="4"/>
  <c r="M127" i="4" s="1"/>
  <c r="P128" i="4"/>
  <c r="L128" i="4" s="1"/>
  <c r="Q128" i="4"/>
  <c r="M128" i="4" s="1"/>
  <c r="P129" i="4"/>
  <c r="L129" i="4" s="1"/>
  <c r="Q129" i="4"/>
  <c r="M129" i="4" s="1"/>
  <c r="P130" i="4"/>
  <c r="L130" i="4" s="1"/>
  <c r="Q130" i="4"/>
  <c r="M130" i="4" s="1"/>
  <c r="P131" i="4"/>
  <c r="L131" i="4" s="1"/>
  <c r="Q131" i="4"/>
  <c r="M131" i="4" s="1"/>
  <c r="P132" i="4"/>
  <c r="L132" i="4" s="1"/>
  <c r="Q132" i="4"/>
  <c r="M132" i="4" s="1"/>
  <c r="P133" i="4"/>
  <c r="L133" i="4" s="1"/>
  <c r="Q133" i="4"/>
  <c r="M133" i="4" s="1"/>
  <c r="P134" i="4"/>
  <c r="L134" i="4" s="1"/>
  <c r="Q134" i="4"/>
  <c r="M134" i="4" s="1"/>
  <c r="P135" i="4"/>
  <c r="L135" i="4" s="1"/>
  <c r="Q135" i="4"/>
  <c r="M135" i="4" s="1"/>
  <c r="P136" i="4"/>
  <c r="L136" i="4" s="1"/>
  <c r="Q136" i="4"/>
  <c r="M136" i="4" s="1"/>
  <c r="P137" i="4"/>
  <c r="L137" i="4" s="1"/>
  <c r="Q137" i="4"/>
  <c r="M137" i="4" s="1"/>
  <c r="P138" i="4"/>
  <c r="L138" i="4" s="1"/>
  <c r="Q138" i="4"/>
  <c r="M138" i="4" s="1"/>
  <c r="P139" i="4"/>
  <c r="L139" i="4" s="1"/>
  <c r="Q139" i="4"/>
  <c r="M139" i="4" s="1"/>
  <c r="P140" i="4"/>
  <c r="L140" i="4" s="1"/>
  <c r="Q140" i="4"/>
  <c r="M140" i="4" s="1"/>
  <c r="P141" i="4"/>
  <c r="L141" i="4" s="1"/>
  <c r="Q141" i="4"/>
  <c r="M141" i="4" s="1"/>
  <c r="P142" i="4"/>
  <c r="L142" i="4" s="1"/>
  <c r="Q142" i="4"/>
  <c r="M142" i="4" s="1"/>
  <c r="P143" i="4"/>
  <c r="L143" i="4" s="1"/>
  <c r="Q143" i="4"/>
  <c r="M143" i="4" s="1"/>
  <c r="P144" i="4"/>
  <c r="L144" i="4" s="1"/>
  <c r="Q144" i="4"/>
  <c r="M144" i="4" s="1"/>
  <c r="P145" i="4"/>
  <c r="L145" i="4" s="1"/>
  <c r="Q145" i="4"/>
  <c r="M145" i="4" s="1"/>
  <c r="P146" i="4"/>
  <c r="L146" i="4" s="1"/>
  <c r="Q146" i="4"/>
  <c r="M146" i="4" s="1"/>
  <c r="P147" i="4"/>
  <c r="L147" i="4" s="1"/>
  <c r="Q147" i="4"/>
  <c r="M147" i="4" s="1"/>
  <c r="P148" i="4"/>
  <c r="L148" i="4" s="1"/>
  <c r="Q148" i="4"/>
  <c r="M148" i="4" s="1"/>
  <c r="P149" i="4"/>
  <c r="L149" i="4" s="1"/>
  <c r="Q149" i="4"/>
  <c r="M149" i="4" s="1"/>
  <c r="P150" i="4"/>
  <c r="L150" i="4" s="1"/>
  <c r="Q150" i="4"/>
  <c r="M150" i="4" s="1"/>
  <c r="P151" i="4"/>
  <c r="L151" i="4" s="1"/>
  <c r="Q151" i="4"/>
  <c r="M151" i="4" s="1"/>
  <c r="P152" i="4"/>
  <c r="L152" i="4" s="1"/>
  <c r="Q152" i="4"/>
  <c r="M152" i="4" s="1"/>
  <c r="P153" i="4"/>
  <c r="L153" i="4" s="1"/>
  <c r="Q153" i="4"/>
  <c r="M153" i="4" s="1"/>
  <c r="P154" i="4"/>
  <c r="L154" i="4" s="1"/>
  <c r="Q154" i="4"/>
  <c r="M154" i="4" s="1"/>
  <c r="P155" i="4"/>
  <c r="L155" i="4" s="1"/>
  <c r="Q155" i="4"/>
  <c r="M155" i="4" s="1"/>
  <c r="P156" i="4"/>
  <c r="L156" i="4" s="1"/>
  <c r="Q156" i="4"/>
  <c r="M156" i="4" s="1"/>
  <c r="P157" i="4"/>
  <c r="L157" i="4" s="1"/>
  <c r="Q157" i="4"/>
  <c r="M157" i="4" s="1"/>
  <c r="P158" i="4"/>
  <c r="L158" i="4" s="1"/>
  <c r="Q158" i="4"/>
  <c r="M158" i="4" s="1"/>
  <c r="P159" i="4"/>
  <c r="L159" i="4" s="1"/>
  <c r="Q159" i="4"/>
  <c r="M159" i="4" s="1"/>
  <c r="P160" i="4"/>
  <c r="L160" i="4" s="1"/>
  <c r="Q160" i="4"/>
  <c r="M160" i="4" s="1"/>
  <c r="P161" i="4"/>
  <c r="L161" i="4" s="1"/>
  <c r="Q161" i="4"/>
  <c r="M161" i="4" s="1"/>
  <c r="P162" i="4"/>
  <c r="L162" i="4" s="1"/>
  <c r="Q162" i="4"/>
  <c r="M162" i="4" s="1"/>
  <c r="P163" i="4"/>
  <c r="L163" i="4" s="1"/>
  <c r="Q163" i="4"/>
  <c r="M163" i="4" s="1"/>
  <c r="P164" i="4"/>
  <c r="L164" i="4" s="1"/>
  <c r="Q164" i="4"/>
  <c r="M164" i="4" s="1"/>
  <c r="P165" i="4"/>
  <c r="L165" i="4" s="1"/>
  <c r="Q165" i="4"/>
  <c r="M165" i="4" s="1"/>
  <c r="P166" i="4"/>
  <c r="L166" i="4" s="1"/>
  <c r="Q166" i="4"/>
  <c r="M166" i="4" s="1"/>
  <c r="P167" i="4"/>
  <c r="L167" i="4" s="1"/>
  <c r="Q167" i="4"/>
  <c r="M167" i="4" s="1"/>
  <c r="P168" i="4"/>
  <c r="L168" i="4" s="1"/>
  <c r="Q168" i="4"/>
  <c r="M168" i="4" s="1"/>
  <c r="P169" i="4"/>
  <c r="L169" i="4" s="1"/>
  <c r="Q169" i="4"/>
  <c r="M169" i="4" s="1"/>
  <c r="P170" i="4"/>
  <c r="L170" i="4" s="1"/>
  <c r="Q170" i="4"/>
  <c r="M170" i="4" s="1"/>
  <c r="P171" i="4"/>
  <c r="L171" i="4" s="1"/>
  <c r="Q171" i="4"/>
  <c r="M171" i="4" s="1"/>
  <c r="P172" i="4"/>
  <c r="L172" i="4" s="1"/>
  <c r="Q172" i="4"/>
  <c r="M172" i="4" s="1"/>
  <c r="P173" i="4"/>
  <c r="L173" i="4" s="1"/>
  <c r="Q173" i="4"/>
  <c r="M173" i="4" s="1"/>
  <c r="P174" i="4"/>
  <c r="L174" i="4" s="1"/>
  <c r="Q174" i="4"/>
  <c r="M174" i="4" s="1"/>
  <c r="P175" i="4"/>
  <c r="L175" i="4" s="1"/>
  <c r="Q175" i="4"/>
  <c r="M175" i="4" s="1"/>
  <c r="P176" i="4"/>
  <c r="L176" i="4" s="1"/>
  <c r="Q176" i="4"/>
  <c r="M176" i="4" s="1"/>
  <c r="P177" i="4"/>
  <c r="L177" i="4" s="1"/>
  <c r="Q177" i="4"/>
  <c r="M177" i="4" s="1"/>
  <c r="P178" i="4"/>
  <c r="L178" i="4" s="1"/>
  <c r="Q178" i="4"/>
  <c r="M178" i="4" s="1"/>
  <c r="P179" i="4"/>
  <c r="L179" i="4" s="1"/>
  <c r="Q179" i="4"/>
  <c r="M179" i="4" s="1"/>
  <c r="P180" i="4"/>
  <c r="L180" i="4" s="1"/>
  <c r="Q180" i="4"/>
  <c r="M180" i="4" s="1"/>
  <c r="P181" i="4"/>
  <c r="L181" i="4" s="1"/>
  <c r="Q181" i="4"/>
  <c r="M181" i="4" s="1"/>
  <c r="P182" i="4"/>
  <c r="L182" i="4" s="1"/>
  <c r="Q182" i="4"/>
  <c r="M182" i="4" s="1"/>
  <c r="P183" i="4"/>
  <c r="L183" i="4" s="1"/>
  <c r="Q183" i="4"/>
  <c r="M183" i="4" s="1"/>
  <c r="P184" i="4"/>
  <c r="L184" i="4" s="1"/>
  <c r="Q184" i="4"/>
  <c r="M184" i="4" s="1"/>
  <c r="P185" i="4"/>
  <c r="L185" i="4" s="1"/>
  <c r="Q185" i="4"/>
  <c r="M185" i="4" s="1"/>
  <c r="P186" i="4"/>
  <c r="L186" i="4" s="1"/>
  <c r="Q186" i="4"/>
  <c r="M186" i="4" s="1"/>
  <c r="P187" i="4"/>
  <c r="L187" i="4" s="1"/>
  <c r="Q187" i="4"/>
  <c r="M187" i="4" s="1"/>
  <c r="P188" i="4"/>
  <c r="L188" i="4" s="1"/>
  <c r="Q188" i="4"/>
  <c r="M188" i="4" s="1"/>
  <c r="P189" i="4"/>
  <c r="L189" i="4" s="1"/>
  <c r="Q189" i="4"/>
  <c r="M189" i="4" s="1"/>
  <c r="P190" i="4"/>
  <c r="L190" i="4" s="1"/>
  <c r="Q190" i="4"/>
  <c r="M190" i="4" s="1"/>
  <c r="P191" i="4"/>
  <c r="L191" i="4" s="1"/>
  <c r="Q191" i="4"/>
  <c r="M191" i="4" s="1"/>
  <c r="P192" i="4"/>
  <c r="L192" i="4" s="1"/>
  <c r="Q192" i="4"/>
  <c r="M192" i="4" s="1"/>
  <c r="P193" i="4"/>
  <c r="L193" i="4" s="1"/>
  <c r="Q193" i="4"/>
  <c r="M193" i="4" s="1"/>
  <c r="P194" i="4"/>
  <c r="L194" i="4" s="1"/>
  <c r="Q194" i="4"/>
  <c r="M194" i="4" s="1"/>
  <c r="P195" i="4"/>
  <c r="L195" i="4" s="1"/>
  <c r="Q195" i="4"/>
  <c r="M195" i="4" s="1"/>
  <c r="P196" i="4"/>
  <c r="L196" i="4" s="1"/>
  <c r="Q196" i="4"/>
  <c r="M196" i="4" s="1"/>
  <c r="P197" i="4"/>
  <c r="L197" i="4" s="1"/>
  <c r="Q197" i="4"/>
  <c r="M197" i="4" s="1"/>
  <c r="P198" i="4"/>
  <c r="L198" i="4" s="1"/>
  <c r="Q198" i="4"/>
  <c r="M198" i="4" s="1"/>
  <c r="P199" i="4"/>
  <c r="L199" i="4" s="1"/>
  <c r="Q199" i="4"/>
  <c r="M199" i="4" s="1"/>
  <c r="P200" i="4"/>
  <c r="L200" i="4" s="1"/>
  <c r="Q200" i="4"/>
  <c r="M200" i="4" s="1"/>
  <c r="P201" i="4"/>
  <c r="L201" i="4" s="1"/>
  <c r="Q201" i="4"/>
  <c r="M201" i="4" s="1"/>
  <c r="P202" i="4"/>
  <c r="L202" i="4" s="1"/>
  <c r="Q202" i="4"/>
  <c r="M202" i="4" s="1"/>
  <c r="P203" i="4"/>
  <c r="L203" i="4" s="1"/>
  <c r="Q203" i="4"/>
  <c r="M203" i="4" s="1"/>
  <c r="P204" i="4"/>
  <c r="L204" i="4" s="1"/>
  <c r="Q204" i="4"/>
  <c r="M204" i="4" s="1"/>
  <c r="P205" i="4"/>
  <c r="L205" i="4" s="1"/>
  <c r="Q205" i="4"/>
  <c r="M205" i="4" s="1"/>
  <c r="P206" i="4"/>
  <c r="L206" i="4" s="1"/>
  <c r="Q206" i="4"/>
  <c r="M206" i="4" s="1"/>
  <c r="P207" i="4"/>
  <c r="L207" i="4" s="1"/>
  <c r="Q207" i="4"/>
  <c r="M207" i="4" s="1"/>
  <c r="P208" i="4"/>
  <c r="L208" i="4" s="1"/>
  <c r="Q208" i="4"/>
  <c r="M208" i="4" s="1"/>
  <c r="P209" i="4"/>
  <c r="L209" i="4" s="1"/>
  <c r="Q209" i="4"/>
  <c r="M209" i="4" s="1"/>
  <c r="P210" i="4"/>
  <c r="L210" i="4" s="1"/>
  <c r="Q210" i="4"/>
  <c r="M210" i="4" s="1"/>
  <c r="P211" i="4"/>
  <c r="L211" i="4" s="1"/>
  <c r="Q211" i="4"/>
  <c r="M211" i="4" s="1"/>
  <c r="P212" i="4"/>
  <c r="L212" i="4" s="1"/>
  <c r="Q212" i="4"/>
  <c r="M212" i="4" s="1"/>
  <c r="P213" i="4"/>
  <c r="L213" i="4" s="1"/>
  <c r="Q213" i="4"/>
  <c r="M213" i="4" s="1"/>
  <c r="P214" i="4"/>
  <c r="L214" i="4" s="1"/>
  <c r="Q214" i="4"/>
  <c r="M214" i="4" s="1"/>
  <c r="P215" i="4"/>
  <c r="L215" i="4" s="1"/>
  <c r="Q215" i="4"/>
  <c r="M215" i="4" s="1"/>
  <c r="P216" i="4"/>
  <c r="L216" i="4" s="1"/>
  <c r="Q216" i="4"/>
  <c r="M216" i="4" s="1"/>
  <c r="P217" i="4"/>
  <c r="L217" i="4" s="1"/>
  <c r="Q217" i="4"/>
  <c r="M217" i="4" s="1"/>
  <c r="P218" i="4"/>
  <c r="L218" i="4" s="1"/>
  <c r="Q218" i="4"/>
  <c r="M218" i="4" s="1"/>
  <c r="P219" i="4"/>
  <c r="L219" i="4" s="1"/>
  <c r="Q219" i="4"/>
  <c r="M219" i="4" s="1"/>
  <c r="P220" i="4"/>
  <c r="L220" i="4" s="1"/>
  <c r="Q220" i="4"/>
  <c r="M220" i="4" s="1"/>
  <c r="P221" i="4"/>
  <c r="L221" i="4" s="1"/>
  <c r="Q221" i="4"/>
  <c r="M221" i="4" s="1"/>
  <c r="P222" i="4"/>
  <c r="L222" i="4" s="1"/>
  <c r="Q222" i="4"/>
  <c r="M222" i="4" s="1"/>
  <c r="P223" i="4"/>
  <c r="L223" i="4" s="1"/>
  <c r="Q223" i="4"/>
  <c r="M223" i="4" s="1"/>
  <c r="P224" i="4"/>
  <c r="L224" i="4" s="1"/>
  <c r="Q224" i="4"/>
  <c r="M224" i="4" s="1"/>
  <c r="P225" i="4"/>
  <c r="L225" i="4" s="1"/>
  <c r="Q225" i="4"/>
  <c r="M225" i="4" s="1"/>
  <c r="P226" i="4"/>
  <c r="L226" i="4" s="1"/>
  <c r="Q226" i="4"/>
  <c r="M226" i="4" s="1"/>
  <c r="P227" i="4"/>
  <c r="L227" i="4" s="1"/>
  <c r="Q227" i="4"/>
  <c r="M227" i="4" s="1"/>
  <c r="P228" i="4"/>
  <c r="L228" i="4" s="1"/>
  <c r="Q228" i="4"/>
  <c r="M228" i="4" s="1"/>
  <c r="P229" i="4"/>
  <c r="L229" i="4" s="1"/>
  <c r="Q229" i="4"/>
  <c r="M229" i="4" s="1"/>
  <c r="P230" i="4"/>
  <c r="L230" i="4" s="1"/>
  <c r="Q230" i="4"/>
  <c r="M230" i="4" s="1"/>
  <c r="P231" i="4"/>
  <c r="L231" i="4" s="1"/>
  <c r="Q231" i="4"/>
  <c r="M231" i="4" s="1"/>
  <c r="P232" i="4"/>
  <c r="L232" i="4" s="1"/>
  <c r="Q232" i="4"/>
  <c r="M232" i="4" s="1"/>
  <c r="P233" i="4"/>
  <c r="L233" i="4" s="1"/>
  <c r="Q233" i="4"/>
  <c r="M233" i="4" s="1"/>
  <c r="P234" i="4"/>
  <c r="L234" i="4" s="1"/>
  <c r="Q234" i="4"/>
  <c r="M234" i="4" s="1"/>
  <c r="P235" i="4"/>
  <c r="L235" i="4" s="1"/>
  <c r="Q235" i="4"/>
  <c r="M235" i="4" s="1"/>
  <c r="P236" i="4"/>
  <c r="L236" i="4" s="1"/>
  <c r="Q236" i="4"/>
  <c r="M236" i="4" s="1"/>
  <c r="P237" i="4"/>
  <c r="L237" i="4" s="1"/>
  <c r="Q237" i="4"/>
  <c r="M237" i="4" s="1"/>
  <c r="P238" i="4"/>
  <c r="L238" i="4" s="1"/>
  <c r="Q238" i="4"/>
  <c r="M238" i="4" s="1"/>
  <c r="P239" i="4"/>
  <c r="L239" i="4" s="1"/>
  <c r="Q239" i="4"/>
  <c r="M239" i="4" s="1"/>
  <c r="P240" i="4"/>
  <c r="L240" i="4" s="1"/>
  <c r="Q240" i="4"/>
  <c r="M240" i="4" s="1"/>
  <c r="P241" i="4"/>
  <c r="L241" i="4" s="1"/>
  <c r="Q241" i="4"/>
  <c r="M241" i="4" s="1"/>
  <c r="P242" i="4"/>
  <c r="L242" i="4" s="1"/>
  <c r="Q242" i="4"/>
  <c r="M242" i="4" s="1"/>
  <c r="P243" i="4"/>
  <c r="L243" i="4" s="1"/>
  <c r="Q243" i="4"/>
  <c r="M243" i="4" s="1"/>
  <c r="P244" i="4"/>
  <c r="L244" i="4" s="1"/>
  <c r="Q244" i="4"/>
  <c r="M244" i="4" s="1"/>
  <c r="P245" i="4"/>
  <c r="L245" i="4" s="1"/>
  <c r="Q245" i="4"/>
  <c r="M245" i="4" s="1"/>
  <c r="P246" i="4"/>
  <c r="L246" i="4" s="1"/>
  <c r="Q246" i="4"/>
  <c r="M246" i="4" s="1"/>
  <c r="P247" i="4"/>
  <c r="L247" i="4" s="1"/>
  <c r="Q247" i="4"/>
  <c r="M247" i="4" s="1"/>
  <c r="P248" i="4"/>
  <c r="L248" i="4" s="1"/>
  <c r="Q248" i="4"/>
  <c r="M248" i="4" s="1"/>
  <c r="P249" i="4"/>
  <c r="L249" i="4" s="1"/>
  <c r="Q249" i="4"/>
  <c r="M249" i="4" s="1"/>
  <c r="P250" i="4"/>
  <c r="L250" i="4" s="1"/>
  <c r="Q250" i="4"/>
  <c r="M250" i="4" s="1"/>
  <c r="P251" i="4"/>
  <c r="L251" i="4" s="1"/>
  <c r="Q251" i="4"/>
  <c r="M251" i="4" s="1"/>
  <c r="P252" i="4"/>
  <c r="L252" i="4" s="1"/>
  <c r="Q252" i="4"/>
  <c r="M252" i="4" s="1"/>
  <c r="P253" i="4"/>
  <c r="L253" i="4" s="1"/>
  <c r="Q253" i="4"/>
  <c r="M253" i="4" s="1"/>
  <c r="P254" i="4"/>
  <c r="L254" i="4" s="1"/>
  <c r="Q254" i="4"/>
  <c r="M254" i="4" s="1"/>
  <c r="P255" i="4"/>
  <c r="L255" i="4" s="1"/>
  <c r="Q255" i="4"/>
  <c r="M255" i="4" s="1"/>
  <c r="P256" i="4"/>
  <c r="L256" i="4" s="1"/>
  <c r="Q256" i="4"/>
  <c r="M256" i="4" s="1"/>
  <c r="P257" i="4"/>
  <c r="L257" i="4" s="1"/>
  <c r="Q257" i="4"/>
  <c r="M257" i="4" s="1"/>
  <c r="P258" i="4"/>
  <c r="L258" i="4" s="1"/>
  <c r="Q258" i="4"/>
  <c r="M258" i="4" s="1"/>
  <c r="P10" i="4"/>
  <c r="D78" i="8"/>
  <c r="C24" i="5"/>
  <c r="B5" i="11" l="1"/>
  <c r="B6" i="11"/>
  <c r="B7" i="11"/>
  <c r="B9" i="11"/>
  <c r="B3" i="11"/>
  <c r="J32" i="3"/>
  <c r="I32" i="3"/>
  <c r="I30" i="3"/>
  <c r="J30" i="3"/>
  <c r="I25" i="3"/>
  <c r="J25" i="3"/>
  <c r="K251" i="4"/>
  <c r="Z251" i="4" s="1"/>
  <c r="T251" i="4"/>
  <c r="K252" i="4"/>
  <c r="Z252" i="4" s="1"/>
  <c r="T252" i="4"/>
  <c r="K253" i="4"/>
  <c r="Z253" i="4" s="1"/>
  <c r="T253" i="4"/>
  <c r="K254" i="4"/>
  <c r="Z254" i="4" s="1"/>
  <c r="T254" i="4"/>
  <c r="K255" i="4"/>
  <c r="Z255" i="4" s="1"/>
  <c r="T255" i="4"/>
  <c r="K256" i="4"/>
  <c r="Z256" i="4" s="1"/>
  <c r="T256" i="4"/>
  <c r="K257" i="4"/>
  <c r="Z257" i="4" s="1"/>
  <c r="T257" i="4"/>
  <c r="K258" i="4"/>
  <c r="Z258" i="4" s="1"/>
  <c r="T258" i="4"/>
  <c r="AA252" i="4" l="1"/>
  <c r="AA256" i="4"/>
  <c r="AA251" i="4"/>
  <c r="AA258" i="4"/>
  <c r="AA255" i="4"/>
  <c r="AA254" i="4"/>
  <c r="AA257" i="4"/>
  <c r="AA253" i="4"/>
  <c r="K230" i="4"/>
  <c r="Z230" i="4" s="1"/>
  <c r="AA230" i="4"/>
  <c r="T230" i="4"/>
  <c r="K231" i="4"/>
  <c r="Z231" i="4" s="1"/>
  <c r="T231" i="4"/>
  <c r="K232" i="4"/>
  <c r="Z232" i="4" s="1"/>
  <c r="T232" i="4"/>
  <c r="K233" i="4"/>
  <c r="Z233" i="4" s="1"/>
  <c r="T233" i="4"/>
  <c r="K234" i="4"/>
  <c r="Z234" i="4" s="1"/>
  <c r="AA234" i="4"/>
  <c r="T234" i="4"/>
  <c r="K235" i="4"/>
  <c r="Z235" i="4" s="1"/>
  <c r="T235" i="4"/>
  <c r="K236" i="4"/>
  <c r="Z236" i="4" s="1"/>
  <c r="T236" i="4"/>
  <c r="K237" i="4"/>
  <c r="Z237" i="4" s="1"/>
  <c r="T237" i="4"/>
  <c r="K238" i="4"/>
  <c r="Z238" i="4" s="1"/>
  <c r="AA238" i="4"/>
  <c r="T238" i="4"/>
  <c r="K239" i="4"/>
  <c r="Z239" i="4" s="1"/>
  <c r="T239" i="4"/>
  <c r="K240" i="4"/>
  <c r="Z240" i="4" s="1"/>
  <c r="T240" i="4"/>
  <c r="K241" i="4"/>
  <c r="Z241" i="4" s="1"/>
  <c r="T241" i="4"/>
  <c r="K242" i="4"/>
  <c r="Z242" i="4" s="1"/>
  <c r="AA242" i="4"/>
  <c r="T242" i="4"/>
  <c r="K243" i="4"/>
  <c r="Z243" i="4" s="1"/>
  <c r="T243" i="4"/>
  <c r="K244" i="4"/>
  <c r="Z244" i="4" s="1"/>
  <c r="T244" i="4"/>
  <c r="K245" i="4"/>
  <c r="Z245" i="4" s="1"/>
  <c r="T245" i="4"/>
  <c r="K246" i="4"/>
  <c r="Z246" i="4" s="1"/>
  <c r="AA246" i="4"/>
  <c r="T246" i="4"/>
  <c r="K247" i="4"/>
  <c r="Z247" i="4" s="1"/>
  <c r="T247" i="4"/>
  <c r="K248" i="4"/>
  <c r="Z248" i="4" s="1"/>
  <c r="T248" i="4"/>
  <c r="K249" i="4"/>
  <c r="Z249" i="4" s="1"/>
  <c r="T249" i="4"/>
  <c r="K250" i="4"/>
  <c r="Z250" i="4" s="1"/>
  <c r="AA250" i="4"/>
  <c r="T250" i="4"/>
  <c r="AA244" i="4" l="1"/>
  <c r="AA236" i="4"/>
  <c r="AA245" i="4"/>
  <c r="AA241" i="4"/>
  <c r="AA237" i="4"/>
  <c r="AA233" i="4"/>
  <c r="AA248" i="4"/>
  <c r="AA240" i="4"/>
  <c r="AA249" i="4"/>
  <c r="AA232" i="4"/>
  <c r="AA247" i="4"/>
  <c r="AA235" i="4"/>
  <c r="AA239" i="4"/>
  <c r="AA231" i="4"/>
  <c r="AA243" i="4"/>
  <c r="F17" i="10"/>
  <c r="G11" i="10"/>
  <c r="G10" i="10"/>
  <c r="G9" i="10"/>
  <c r="A9" i="10"/>
  <c r="G8" i="10"/>
  <c r="B8" i="10"/>
  <c r="A8" i="10"/>
  <c r="G7" i="10"/>
  <c r="B7" i="10"/>
  <c r="A7" i="10"/>
  <c r="G6" i="10"/>
  <c r="B6" i="10"/>
  <c r="A6" i="10"/>
  <c r="G5" i="10"/>
  <c r="B5" i="10"/>
  <c r="A5" i="10"/>
  <c r="A4" i="10"/>
  <c r="B3" i="10"/>
  <c r="A3" i="10"/>
  <c r="Y28" i="9"/>
  <c r="V28" i="9"/>
  <c r="T28" i="9"/>
  <c r="Q28" i="9"/>
  <c r="O28" i="9"/>
  <c r="N28" i="9"/>
  <c r="L28" i="9"/>
  <c r="J28" i="9"/>
  <c r="I28" i="9"/>
  <c r="G28" i="9"/>
  <c r="E28" i="9"/>
  <c r="D28" i="9"/>
  <c r="G9" i="9"/>
  <c r="A9" i="9"/>
  <c r="G8" i="9"/>
  <c r="B8" i="9"/>
  <c r="A8" i="9"/>
  <c r="G7" i="9"/>
  <c r="B7" i="9"/>
  <c r="A7" i="9"/>
  <c r="G6" i="9"/>
  <c r="B6" i="9"/>
  <c r="A6" i="9"/>
  <c r="G5" i="9"/>
  <c r="B5" i="9"/>
  <c r="A5" i="9"/>
  <c r="G4" i="9"/>
  <c r="A4" i="9"/>
  <c r="G3" i="9"/>
  <c r="B3" i="9"/>
  <c r="A3" i="9"/>
  <c r="D98" i="8"/>
  <c r="D106" i="8" s="1"/>
  <c r="D80" i="8"/>
  <c r="D60" i="8"/>
  <c r="D58" i="8"/>
  <c r="D66" i="8" s="1"/>
  <c r="D46" i="8"/>
  <c r="D45" i="8"/>
  <c r="D40" i="8"/>
  <c r="D38" i="8"/>
  <c r="D20" i="8"/>
  <c r="D18" i="8"/>
  <c r="D25" i="8" s="1"/>
  <c r="B8" i="8"/>
  <c r="A8" i="8"/>
  <c r="B7" i="8"/>
  <c r="A7" i="8"/>
  <c r="B6" i="8"/>
  <c r="A6" i="8"/>
  <c r="B5" i="8"/>
  <c r="A5" i="8"/>
  <c r="A4" i="8"/>
  <c r="B3" i="8"/>
  <c r="A3" i="8"/>
  <c r="I74" i="7"/>
  <c r="H74" i="7"/>
  <c r="G74" i="7"/>
  <c r="F74" i="7"/>
  <c r="E74" i="7"/>
  <c r="D74" i="7"/>
  <c r="C74" i="7"/>
  <c r="B74" i="7"/>
  <c r="A74" i="7"/>
  <c r="I73" i="7"/>
  <c r="H73" i="7"/>
  <c r="G73" i="7"/>
  <c r="F73" i="7"/>
  <c r="E73" i="7"/>
  <c r="D73" i="7"/>
  <c r="C73" i="7"/>
  <c r="B73" i="7"/>
  <c r="A73" i="7"/>
  <c r="I72" i="7"/>
  <c r="H72" i="7"/>
  <c r="G72" i="7"/>
  <c r="F72" i="7"/>
  <c r="E72" i="7"/>
  <c r="D72" i="7"/>
  <c r="C72" i="7"/>
  <c r="B72" i="7"/>
  <c r="A72" i="7"/>
  <c r="K70" i="7"/>
  <c r="A67" i="7"/>
  <c r="A66" i="7"/>
  <c r="A65" i="7"/>
  <c r="A63" i="7"/>
  <c r="K63" i="7" s="1"/>
  <c r="A60" i="7"/>
  <c r="A59" i="7"/>
  <c r="A58" i="7"/>
  <c r="A56" i="7"/>
  <c r="K56" i="7" s="1"/>
  <c r="A52" i="7"/>
  <c r="A51" i="7"/>
  <c r="A50" i="7"/>
  <c r="A48" i="7"/>
  <c r="K48" i="7" s="1"/>
  <c r="A45" i="7"/>
  <c r="A44" i="7"/>
  <c r="A43" i="7"/>
  <c r="A41" i="7"/>
  <c r="K41" i="7" s="1"/>
  <c r="A38" i="7"/>
  <c r="A37" i="7"/>
  <c r="A36" i="7"/>
  <c r="A34" i="7"/>
  <c r="K34" i="7" s="1"/>
  <c r="A30" i="7"/>
  <c r="A29" i="7"/>
  <c r="A28" i="7"/>
  <c r="A26" i="7"/>
  <c r="K26" i="7" s="1"/>
  <c r="A22" i="7"/>
  <c r="A21" i="7"/>
  <c r="A20" i="7"/>
  <c r="A18" i="7"/>
  <c r="K18" i="7" s="1"/>
  <c r="A14" i="7"/>
  <c r="A13" i="7"/>
  <c r="A12" i="7"/>
  <c r="A10" i="7"/>
  <c r="K10" i="7" s="1"/>
  <c r="B8" i="7"/>
  <c r="B7" i="7"/>
  <c r="B6" i="7"/>
  <c r="B5" i="7"/>
  <c r="B3" i="7"/>
  <c r="H41" i="6"/>
  <c r="K41" i="6" s="1"/>
  <c r="N41" i="6" s="1"/>
  <c r="Q41" i="6" s="1"/>
  <c r="T41" i="6" s="1"/>
  <c r="W41" i="6" s="1"/>
  <c r="Z41" i="6" s="1"/>
  <c r="H40" i="6"/>
  <c r="K40" i="6" s="1"/>
  <c r="N40" i="6" s="1"/>
  <c r="Q40" i="6" s="1"/>
  <c r="T40" i="6" s="1"/>
  <c r="W40" i="6" s="1"/>
  <c r="Z40" i="6" s="1"/>
  <c r="H39" i="6"/>
  <c r="K39" i="6" s="1"/>
  <c r="N39" i="6" s="1"/>
  <c r="Q39" i="6" s="1"/>
  <c r="T39" i="6" s="1"/>
  <c r="W39" i="6" s="1"/>
  <c r="Z39" i="6" s="1"/>
  <c r="H38" i="6"/>
  <c r="K38" i="6" s="1"/>
  <c r="N38" i="6" s="1"/>
  <c r="Q38" i="6" s="1"/>
  <c r="T38" i="6" s="1"/>
  <c r="W38" i="6" s="1"/>
  <c r="Z38" i="6" s="1"/>
  <c r="H37" i="6"/>
  <c r="K37" i="6" s="1"/>
  <c r="N37" i="6" s="1"/>
  <c r="Q37" i="6" s="1"/>
  <c r="T37" i="6" s="1"/>
  <c r="W37" i="6" s="1"/>
  <c r="Z37" i="6" s="1"/>
  <c r="H36" i="6"/>
  <c r="K36" i="6" s="1"/>
  <c r="N36" i="6" s="1"/>
  <c r="Q36" i="6" s="1"/>
  <c r="T36" i="6" s="1"/>
  <c r="W36" i="6" s="1"/>
  <c r="Z36" i="6" s="1"/>
  <c r="H35" i="6"/>
  <c r="K35" i="6" s="1"/>
  <c r="N35" i="6" s="1"/>
  <c r="Q35" i="6" s="1"/>
  <c r="T35" i="6" s="1"/>
  <c r="W35" i="6" s="1"/>
  <c r="Z35" i="6" s="1"/>
  <c r="H34" i="6"/>
  <c r="K34" i="6" s="1"/>
  <c r="N34" i="6" s="1"/>
  <c r="Q34" i="6" s="1"/>
  <c r="T34" i="6" s="1"/>
  <c r="W34" i="6" s="1"/>
  <c r="Z34" i="6" s="1"/>
  <c r="H29" i="6"/>
  <c r="K29" i="6" s="1"/>
  <c r="N29" i="6" s="1"/>
  <c r="Q29" i="6" s="1"/>
  <c r="T29" i="6" s="1"/>
  <c r="W29" i="6" s="1"/>
  <c r="Z29" i="6" s="1"/>
  <c r="H28" i="6"/>
  <c r="K28" i="6" s="1"/>
  <c r="N28" i="6" s="1"/>
  <c r="Q28" i="6" s="1"/>
  <c r="T28" i="6" s="1"/>
  <c r="W28" i="6" s="1"/>
  <c r="Z28" i="6" s="1"/>
  <c r="Z15" i="6"/>
  <c r="Z18" i="6" s="1"/>
  <c r="W15" i="6"/>
  <c r="W18" i="6" s="1"/>
  <c r="T15" i="6"/>
  <c r="T18" i="6" s="1"/>
  <c r="Q15" i="6"/>
  <c r="Q17" i="6" s="1"/>
  <c r="N15" i="6"/>
  <c r="N18" i="6" s="1"/>
  <c r="K15" i="6"/>
  <c r="K18" i="6" s="1"/>
  <c r="H15" i="6"/>
  <c r="H18" i="6" s="1"/>
  <c r="E15" i="6"/>
  <c r="E17" i="6" s="1"/>
  <c r="B7" i="6"/>
  <c r="B6" i="6"/>
  <c r="B5" i="6"/>
  <c r="B4" i="6"/>
  <c r="B2" i="6"/>
  <c r="B66" i="5"/>
  <c r="E55" i="5"/>
  <c r="E61" i="5" s="1"/>
  <c r="C55" i="5"/>
  <c r="C61" i="5" s="1"/>
  <c r="B7" i="5"/>
  <c r="B6" i="5"/>
  <c r="B5" i="5"/>
  <c r="B4" i="5"/>
  <c r="B2" i="5"/>
  <c r="T229" i="4"/>
  <c r="K229" i="4"/>
  <c r="Z229" i="4" s="1"/>
  <c r="T228" i="4"/>
  <c r="K228" i="4"/>
  <c r="Z228" i="4" s="1"/>
  <c r="T227" i="4"/>
  <c r="K227" i="4"/>
  <c r="Z227" i="4" s="1"/>
  <c r="T226" i="4"/>
  <c r="K226" i="4"/>
  <c r="Z226" i="4" s="1"/>
  <c r="T225" i="4"/>
  <c r="K225" i="4"/>
  <c r="Z225" i="4" s="1"/>
  <c r="T224" i="4"/>
  <c r="K224" i="4"/>
  <c r="Z224" i="4" s="1"/>
  <c r="T223" i="4"/>
  <c r="K223" i="4"/>
  <c r="Z223" i="4" s="1"/>
  <c r="T222" i="4"/>
  <c r="K222" i="4"/>
  <c r="Z222" i="4" s="1"/>
  <c r="T221" i="4"/>
  <c r="AA221" i="4"/>
  <c r="K221" i="4"/>
  <c r="Z221" i="4" s="1"/>
  <c r="K220" i="4"/>
  <c r="Z220" i="4" s="1"/>
  <c r="T219" i="4"/>
  <c r="AA219" i="4"/>
  <c r="K219" i="4"/>
  <c r="Z219" i="4" s="1"/>
  <c r="T218" i="4"/>
  <c r="AA218" i="4"/>
  <c r="K218" i="4"/>
  <c r="Z218" i="4" s="1"/>
  <c r="T217" i="4"/>
  <c r="AA217" i="4"/>
  <c r="K217" i="4"/>
  <c r="Z217" i="4" s="1"/>
  <c r="T216" i="4"/>
  <c r="K216" i="4"/>
  <c r="Z216" i="4" s="1"/>
  <c r="T215" i="4"/>
  <c r="AA215" i="4"/>
  <c r="K215" i="4"/>
  <c r="Z215" i="4" s="1"/>
  <c r="T214" i="4"/>
  <c r="AA214" i="4"/>
  <c r="K214" i="4"/>
  <c r="Z214" i="4" s="1"/>
  <c r="T213" i="4"/>
  <c r="AA213" i="4"/>
  <c r="K213" i="4"/>
  <c r="Z213" i="4" s="1"/>
  <c r="T212" i="4"/>
  <c r="K212" i="4"/>
  <c r="Z212" i="4" s="1"/>
  <c r="T211" i="4"/>
  <c r="AA211" i="4"/>
  <c r="K211" i="4"/>
  <c r="Z211" i="4" s="1"/>
  <c r="T210" i="4"/>
  <c r="AA210" i="4"/>
  <c r="K210" i="4"/>
  <c r="Z210" i="4" s="1"/>
  <c r="T209" i="4"/>
  <c r="AA209" i="4"/>
  <c r="K209" i="4"/>
  <c r="Z209" i="4" s="1"/>
  <c r="T208" i="4"/>
  <c r="K208" i="4"/>
  <c r="Z208" i="4" s="1"/>
  <c r="T207" i="4"/>
  <c r="AA207" i="4"/>
  <c r="K207" i="4"/>
  <c r="Z207" i="4" s="1"/>
  <c r="T206" i="4"/>
  <c r="AA206" i="4"/>
  <c r="K206" i="4"/>
  <c r="Z206" i="4" s="1"/>
  <c r="T205" i="4"/>
  <c r="AA205" i="4"/>
  <c r="K205" i="4"/>
  <c r="Z205" i="4" s="1"/>
  <c r="T204" i="4"/>
  <c r="K204" i="4"/>
  <c r="Z204" i="4" s="1"/>
  <c r="T203" i="4"/>
  <c r="AA203" i="4"/>
  <c r="K203" i="4"/>
  <c r="Z203" i="4" s="1"/>
  <c r="T202" i="4"/>
  <c r="AA202" i="4"/>
  <c r="K202" i="4"/>
  <c r="Z202" i="4" s="1"/>
  <c r="T201" i="4"/>
  <c r="AA201" i="4"/>
  <c r="K201" i="4"/>
  <c r="Z201" i="4" s="1"/>
  <c r="T200" i="4"/>
  <c r="K200" i="4"/>
  <c r="Z200" i="4" s="1"/>
  <c r="T199" i="4"/>
  <c r="AA199" i="4"/>
  <c r="K199" i="4"/>
  <c r="Z199" i="4" s="1"/>
  <c r="T198" i="4"/>
  <c r="AA198" i="4"/>
  <c r="K198" i="4"/>
  <c r="Z198" i="4" s="1"/>
  <c r="T197" i="4"/>
  <c r="AA197" i="4"/>
  <c r="K197" i="4"/>
  <c r="Z197" i="4" s="1"/>
  <c r="T196" i="4"/>
  <c r="K196" i="4"/>
  <c r="Z196" i="4" s="1"/>
  <c r="T195" i="4"/>
  <c r="AA195" i="4"/>
  <c r="K195" i="4"/>
  <c r="Z195" i="4" s="1"/>
  <c r="T194" i="4"/>
  <c r="AA194" i="4"/>
  <c r="K194" i="4"/>
  <c r="Z194" i="4" s="1"/>
  <c r="T193" i="4"/>
  <c r="AA193" i="4"/>
  <c r="K193" i="4"/>
  <c r="Z193" i="4" s="1"/>
  <c r="T192" i="4"/>
  <c r="K192" i="4"/>
  <c r="Z192" i="4" s="1"/>
  <c r="T191" i="4"/>
  <c r="AA191" i="4"/>
  <c r="K191" i="4"/>
  <c r="Z191" i="4" s="1"/>
  <c r="T190" i="4"/>
  <c r="AA190" i="4"/>
  <c r="K190" i="4"/>
  <c r="Z190" i="4" s="1"/>
  <c r="T189" i="4"/>
  <c r="AA189" i="4"/>
  <c r="K189" i="4"/>
  <c r="Z189" i="4" s="1"/>
  <c r="T188" i="4"/>
  <c r="AA188" i="4"/>
  <c r="K188" i="4"/>
  <c r="Z188" i="4" s="1"/>
  <c r="T187" i="4"/>
  <c r="AA187" i="4"/>
  <c r="K187" i="4"/>
  <c r="Z187" i="4" s="1"/>
  <c r="T186" i="4"/>
  <c r="AA186" i="4"/>
  <c r="K186" i="4"/>
  <c r="Z186" i="4" s="1"/>
  <c r="T185" i="4"/>
  <c r="AA185" i="4"/>
  <c r="K185" i="4"/>
  <c r="Z185" i="4" s="1"/>
  <c r="T184" i="4"/>
  <c r="AA184" i="4"/>
  <c r="K184" i="4"/>
  <c r="Z184" i="4" s="1"/>
  <c r="AA183" i="4"/>
  <c r="K183" i="4"/>
  <c r="Z183" i="4" s="1"/>
  <c r="T182" i="4"/>
  <c r="AA182" i="4"/>
  <c r="K182" i="4"/>
  <c r="Z182" i="4" s="1"/>
  <c r="T181" i="4"/>
  <c r="AA181" i="4"/>
  <c r="K181" i="4"/>
  <c r="Z181" i="4" s="1"/>
  <c r="T180" i="4"/>
  <c r="AA180" i="4"/>
  <c r="K180" i="4"/>
  <c r="Z180" i="4" s="1"/>
  <c r="T179" i="4"/>
  <c r="AA179" i="4"/>
  <c r="K179" i="4"/>
  <c r="Z179" i="4" s="1"/>
  <c r="T178" i="4"/>
  <c r="K178" i="4"/>
  <c r="Z178" i="4" s="1"/>
  <c r="I178" i="4"/>
  <c r="K177" i="4"/>
  <c r="Z177" i="4" s="1"/>
  <c r="T176" i="4"/>
  <c r="K176" i="4"/>
  <c r="Z176" i="4" s="1"/>
  <c r="K175" i="4"/>
  <c r="Z175" i="4" s="1"/>
  <c r="I175" i="4"/>
  <c r="T174" i="4"/>
  <c r="K174" i="4"/>
  <c r="Z174" i="4" s="1"/>
  <c r="I174" i="4"/>
  <c r="T173" i="4"/>
  <c r="K173" i="4"/>
  <c r="Z173" i="4" s="1"/>
  <c r="I173" i="4"/>
  <c r="T172" i="4"/>
  <c r="K172" i="4"/>
  <c r="Z172" i="4" s="1"/>
  <c r="I172" i="4"/>
  <c r="T171" i="4"/>
  <c r="K171" i="4"/>
  <c r="Z171" i="4" s="1"/>
  <c r="I171" i="4"/>
  <c r="J17" i="3" s="1"/>
  <c r="T170" i="4"/>
  <c r="K170" i="4"/>
  <c r="Z170" i="4" s="1"/>
  <c r="I170" i="4"/>
  <c r="T169" i="4"/>
  <c r="K169" i="4"/>
  <c r="Z169" i="4" s="1"/>
  <c r="I169" i="4"/>
  <c r="T168" i="4"/>
  <c r="K168" i="4"/>
  <c r="Z168" i="4" s="1"/>
  <c r="I168" i="4"/>
  <c r="T167" i="4"/>
  <c r="K167" i="4"/>
  <c r="Z167" i="4" s="1"/>
  <c r="T166" i="4"/>
  <c r="K166" i="4"/>
  <c r="Z166" i="4" s="1"/>
  <c r="I166" i="4"/>
  <c r="T165" i="4"/>
  <c r="AA165" i="4"/>
  <c r="K165" i="4"/>
  <c r="Z165" i="4" s="1"/>
  <c r="T164" i="4"/>
  <c r="K164" i="4"/>
  <c r="Z164" i="4" s="1"/>
  <c r="T163" i="4"/>
  <c r="AA163" i="4"/>
  <c r="K163" i="4"/>
  <c r="Z163" i="4" s="1"/>
  <c r="T162" i="4"/>
  <c r="AA162" i="4"/>
  <c r="K162" i="4"/>
  <c r="Z162" i="4" s="1"/>
  <c r="T161" i="4"/>
  <c r="AA161" i="4"/>
  <c r="K161" i="4"/>
  <c r="Z161" i="4" s="1"/>
  <c r="T160" i="4"/>
  <c r="AA160" i="4"/>
  <c r="K160" i="4"/>
  <c r="Z160" i="4" s="1"/>
  <c r="AA159" i="4"/>
  <c r="K159" i="4"/>
  <c r="Z159" i="4" s="1"/>
  <c r="T158" i="4"/>
  <c r="AA158" i="4"/>
  <c r="K158" i="4"/>
  <c r="Z158" i="4" s="1"/>
  <c r="T157" i="4"/>
  <c r="AA157" i="4"/>
  <c r="K157" i="4"/>
  <c r="Z157" i="4" s="1"/>
  <c r="T156" i="4"/>
  <c r="AA156" i="4"/>
  <c r="K156" i="4"/>
  <c r="Z156" i="4" s="1"/>
  <c r="T155" i="4"/>
  <c r="AA155" i="4"/>
  <c r="K155" i="4"/>
  <c r="Z155" i="4" s="1"/>
  <c r="T154" i="4"/>
  <c r="AA154" i="4"/>
  <c r="K154" i="4"/>
  <c r="Z154" i="4" s="1"/>
  <c r="T153" i="4"/>
  <c r="AA153" i="4"/>
  <c r="K153" i="4"/>
  <c r="Z153" i="4" s="1"/>
  <c r="T152" i="4"/>
  <c r="AA152" i="4"/>
  <c r="K152" i="4"/>
  <c r="Z152" i="4" s="1"/>
  <c r="T151" i="4"/>
  <c r="AA151" i="4"/>
  <c r="K151" i="4"/>
  <c r="Z151" i="4" s="1"/>
  <c r="T150" i="4"/>
  <c r="AA150" i="4"/>
  <c r="K150" i="4"/>
  <c r="Z150" i="4" s="1"/>
  <c r="T149" i="4"/>
  <c r="AA149" i="4"/>
  <c r="K149" i="4"/>
  <c r="Z149" i="4" s="1"/>
  <c r="T148" i="4"/>
  <c r="AA148" i="4"/>
  <c r="K148" i="4"/>
  <c r="Z148" i="4" s="1"/>
  <c r="T147" i="4"/>
  <c r="AA147" i="4"/>
  <c r="K147" i="4"/>
  <c r="Z147" i="4" s="1"/>
  <c r="T146" i="4"/>
  <c r="AA146" i="4"/>
  <c r="K146" i="4"/>
  <c r="Z146" i="4" s="1"/>
  <c r="T145" i="4"/>
  <c r="AA145" i="4"/>
  <c r="K145" i="4"/>
  <c r="Z145" i="4" s="1"/>
  <c r="T144" i="4"/>
  <c r="AA144" i="4"/>
  <c r="K144" i="4"/>
  <c r="Z144" i="4" s="1"/>
  <c r="T143" i="4"/>
  <c r="AA143" i="4"/>
  <c r="K143" i="4"/>
  <c r="Z143" i="4" s="1"/>
  <c r="T142" i="4"/>
  <c r="AA142" i="4"/>
  <c r="K142" i="4"/>
  <c r="Z142" i="4" s="1"/>
  <c r="T141" i="4"/>
  <c r="AA141" i="4"/>
  <c r="K141" i="4"/>
  <c r="Z141" i="4" s="1"/>
  <c r="T140" i="4"/>
  <c r="AA140" i="4"/>
  <c r="K140" i="4"/>
  <c r="Z140" i="4" s="1"/>
  <c r="T139" i="4"/>
  <c r="AA139" i="4"/>
  <c r="K139" i="4"/>
  <c r="Z139" i="4" s="1"/>
  <c r="T138" i="4"/>
  <c r="AA138" i="4"/>
  <c r="K138" i="4"/>
  <c r="Z138" i="4" s="1"/>
  <c r="T137" i="4"/>
  <c r="AA137" i="4"/>
  <c r="K137" i="4"/>
  <c r="Z137" i="4" s="1"/>
  <c r="T136" i="4"/>
  <c r="AA136" i="4"/>
  <c r="K136" i="4"/>
  <c r="Z136" i="4" s="1"/>
  <c r="T135" i="4"/>
  <c r="AA135" i="4"/>
  <c r="K135" i="4"/>
  <c r="Z135" i="4" s="1"/>
  <c r="T134" i="4"/>
  <c r="AA134" i="4"/>
  <c r="K134" i="4"/>
  <c r="Z134" i="4" s="1"/>
  <c r="T133" i="4"/>
  <c r="AA133" i="4"/>
  <c r="K133" i="4"/>
  <c r="Z133" i="4" s="1"/>
  <c r="T132" i="4"/>
  <c r="AA132" i="4"/>
  <c r="K132" i="4"/>
  <c r="Z132" i="4" s="1"/>
  <c r="T131" i="4"/>
  <c r="AA131" i="4"/>
  <c r="K131" i="4"/>
  <c r="Z131" i="4" s="1"/>
  <c r="T130" i="4"/>
  <c r="AA130" i="4"/>
  <c r="K130" i="4"/>
  <c r="Z130" i="4" s="1"/>
  <c r="T129" i="4"/>
  <c r="AA129" i="4"/>
  <c r="K129" i="4"/>
  <c r="Z129" i="4" s="1"/>
  <c r="T128" i="4"/>
  <c r="AA128" i="4"/>
  <c r="K128" i="4"/>
  <c r="Z128" i="4" s="1"/>
  <c r="T127" i="4"/>
  <c r="AA127" i="4"/>
  <c r="K127" i="4"/>
  <c r="Z127" i="4" s="1"/>
  <c r="AA126" i="4"/>
  <c r="K126" i="4"/>
  <c r="Z126" i="4" s="1"/>
  <c r="AA125" i="4"/>
  <c r="K125" i="4"/>
  <c r="Z125" i="4" s="1"/>
  <c r="T124" i="4"/>
  <c r="AA124" i="4"/>
  <c r="K124" i="4"/>
  <c r="Z124" i="4" s="1"/>
  <c r="T123" i="4"/>
  <c r="AA123" i="4"/>
  <c r="K123" i="4"/>
  <c r="Z123" i="4" s="1"/>
  <c r="T122" i="4"/>
  <c r="AA122" i="4"/>
  <c r="K122" i="4"/>
  <c r="Z122" i="4" s="1"/>
  <c r="T121" i="4"/>
  <c r="AA121" i="4"/>
  <c r="K121" i="4"/>
  <c r="Z121" i="4" s="1"/>
  <c r="AA120" i="4"/>
  <c r="K120" i="4"/>
  <c r="Z120" i="4" s="1"/>
  <c r="T119" i="4"/>
  <c r="AA119" i="4"/>
  <c r="K119" i="4"/>
  <c r="Z119" i="4" s="1"/>
  <c r="T118" i="4"/>
  <c r="AA118" i="4"/>
  <c r="K118" i="4"/>
  <c r="Z118" i="4" s="1"/>
  <c r="T117" i="4"/>
  <c r="AA117" i="4"/>
  <c r="K117" i="4"/>
  <c r="Z117" i="4" s="1"/>
  <c r="T116" i="4"/>
  <c r="AA116" i="4"/>
  <c r="K116" i="4"/>
  <c r="Z116" i="4" s="1"/>
  <c r="T115" i="4"/>
  <c r="AA115" i="4"/>
  <c r="K115" i="4"/>
  <c r="Z115" i="4" s="1"/>
  <c r="T114" i="4"/>
  <c r="AA114" i="4"/>
  <c r="K114" i="4"/>
  <c r="Z114" i="4" s="1"/>
  <c r="T113" i="4"/>
  <c r="AA113" i="4"/>
  <c r="K113" i="4"/>
  <c r="Z113" i="4" s="1"/>
  <c r="T112" i="4"/>
  <c r="AA112" i="4"/>
  <c r="K112" i="4"/>
  <c r="Z112" i="4" s="1"/>
  <c r="T111" i="4"/>
  <c r="AA111" i="4"/>
  <c r="K111" i="4"/>
  <c r="Z111" i="4" s="1"/>
  <c r="T110" i="4"/>
  <c r="AA110" i="4"/>
  <c r="K110" i="4"/>
  <c r="Z110" i="4" s="1"/>
  <c r="T109" i="4"/>
  <c r="AA109" i="4"/>
  <c r="K109" i="4"/>
  <c r="Z109" i="4" s="1"/>
  <c r="T108" i="4"/>
  <c r="AA108" i="4"/>
  <c r="K108" i="4"/>
  <c r="Z108" i="4" s="1"/>
  <c r="T107" i="4"/>
  <c r="AA107" i="4"/>
  <c r="K107" i="4"/>
  <c r="Z107" i="4" s="1"/>
  <c r="T106" i="4"/>
  <c r="AA106" i="4"/>
  <c r="K106" i="4"/>
  <c r="Z106" i="4" s="1"/>
  <c r="T105" i="4"/>
  <c r="AA105" i="4"/>
  <c r="K105" i="4"/>
  <c r="Z105" i="4" s="1"/>
  <c r="T104" i="4"/>
  <c r="AA104" i="4"/>
  <c r="K104" i="4"/>
  <c r="Z104" i="4" s="1"/>
  <c r="T103" i="4"/>
  <c r="AA103" i="4"/>
  <c r="K103" i="4"/>
  <c r="Z103" i="4" s="1"/>
  <c r="T102" i="4"/>
  <c r="AA102" i="4"/>
  <c r="K102" i="4"/>
  <c r="Z102" i="4" s="1"/>
  <c r="I102" i="4"/>
  <c r="T101" i="4"/>
  <c r="K101" i="4"/>
  <c r="Z101" i="4" s="1"/>
  <c r="T100" i="4"/>
  <c r="K100" i="4"/>
  <c r="Z100" i="4" s="1"/>
  <c r="T99" i="4"/>
  <c r="K99" i="4"/>
  <c r="Z99" i="4" s="1"/>
  <c r="T98" i="4"/>
  <c r="K98" i="4"/>
  <c r="Z98" i="4" s="1"/>
  <c r="T97" i="4"/>
  <c r="K97" i="4"/>
  <c r="Z97" i="4" s="1"/>
  <c r="T96" i="4"/>
  <c r="K96" i="4"/>
  <c r="Z96" i="4" s="1"/>
  <c r="T95" i="4"/>
  <c r="K95" i="4"/>
  <c r="Z95" i="4" s="1"/>
  <c r="T94" i="4"/>
  <c r="AA94" i="4"/>
  <c r="K94" i="4"/>
  <c r="Z94" i="4" s="1"/>
  <c r="I94" i="4"/>
  <c r="T93" i="4"/>
  <c r="K93" i="4"/>
  <c r="Z93" i="4" s="1"/>
  <c r="T92" i="4"/>
  <c r="K92" i="4"/>
  <c r="Z92" i="4" s="1"/>
  <c r="T91" i="4"/>
  <c r="K91" i="4"/>
  <c r="Z91" i="4" s="1"/>
  <c r="T90" i="4"/>
  <c r="K90" i="4"/>
  <c r="Z90" i="4" s="1"/>
  <c r="T89" i="4"/>
  <c r="K89" i="4"/>
  <c r="Z89" i="4" s="1"/>
  <c r="T88" i="4"/>
  <c r="K88" i="4"/>
  <c r="Z88" i="4" s="1"/>
  <c r="T87" i="4"/>
  <c r="K87" i="4"/>
  <c r="Z87" i="4" s="1"/>
  <c r="T86" i="4"/>
  <c r="K86" i="4"/>
  <c r="Z86" i="4" s="1"/>
  <c r="T85" i="4"/>
  <c r="AA85" i="4"/>
  <c r="K85" i="4"/>
  <c r="Z85" i="4" s="1"/>
  <c r="K84" i="4"/>
  <c r="Z84" i="4" s="1"/>
  <c r="AA83" i="4"/>
  <c r="K83" i="4"/>
  <c r="Z83" i="4" s="1"/>
  <c r="T82" i="4"/>
  <c r="K82" i="4"/>
  <c r="Z82" i="4" s="1"/>
  <c r="T81" i="4"/>
  <c r="AA81" i="4"/>
  <c r="K81" i="4"/>
  <c r="Z81" i="4" s="1"/>
  <c r="T80" i="4"/>
  <c r="K80" i="4"/>
  <c r="Z80" i="4" s="1"/>
  <c r="T79" i="4"/>
  <c r="AA79" i="4"/>
  <c r="K79" i="4"/>
  <c r="Z79" i="4" s="1"/>
  <c r="T78" i="4"/>
  <c r="K78" i="4"/>
  <c r="Z78" i="4" s="1"/>
  <c r="T77" i="4"/>
  <c r="AA77" i="4"/>
  <c r="K77" i="4"/>
  <c r="Z77" i="4" s="1"/>
  <c r="T76" i="4"/>
  <c r="K76" i="4"/>
  <c r="Z76" i="4" s="1"/>
  <c r="T75" i="4"/>
  <c r="AA75" i="4"/>
  <c r="K75" i="4"/>
  <c r="Z75" i="4" s="1"/>
  <c r="T74" i="4"/>
  <c r="K74" i="4"/>
  <c r="Z74" i="4" s="1"/>
  <c r="I74" i="4"/>
  <c r="T73" i="4"/>
  <c r="K73" i="4"/>
  <c r="Z73" i="4" s="1"/>
  <c r="T72" i="4"/>
  <c r="K72" i="4"/>
  <c r="Z72" i="4" s="1"/>
  <c r="T71" i="4"/>
  <c r="K71" i="4"/>
  <c r="Z71" i="4" s="1"/>
  <c r="T70" i="4"/>
  <c r="K70" i="4"/>
  <c r="Z70" i="4" s="1"/>
  <c r="T69" i="4"/>
  <c r="K69" i="4"/>
  <c r="Z69" i="4" s="1"/>
  <c r="T68" i="4"/>
  <c r="K68" i="4"/>
  <c r="Z68" i="4" s="1"/>
  <c r="T67" i="4"/>
  <c r="K67" i="4"/>
  <c r="Z67" i="4" s="1"/>
  <c r="T66" i="4"/>
  <c r="K66" i="4"/>
  <c r="Z66" i="4" s="1"/>
  <c r="T65" i="4"/>
  <c r="K65" i="4"/>
  <c r="Z65" i="4" s="1"/>
  <c r="T64" i="4"/>
  <c r="K64" i="4"/>
  <c r="Z64" i="4" s="1"/>
  <c r="T63" i="4"/>
  <c r="K63" i="4"/>
  <c r="Z63" i="4" s="1"/>
  <c r="T62" i="4"/>
  <c r="K62" i="4"/>
  <c r="Z62" i="4" s="1"/>
  <c r="T61" i="4"/>
  <c r="K61" i="4"/>
  <c r="Z61" i="4" s="1"/>
  <c r="T60" i="4"/>
  <c r="K60" i="4"/>
  <c r="Z60" i="4" s="1"/>
  <c r="T59" i="4"/>
  <c r="K59" i="4"/>
  <c r="Z59" i="4" s="1"/>
  <c r="T58" i="4"/>
  <c r="K58" i="4"/>
  <c r="Z58" i="4" s="1"/>
  <c r="T57" i="4"/>
  <c r="K57" i="4"/>
  <c r="Z57" i="4" s="1"/>
  <c r="T56" i="4"/>
  <c r="K56" i="4"/>
  <c r="Z56" i="4" s="1"/>
  <c r="T55" i="4"/>
  <c r="K55" i="4"/>
  <c r="Z55" i="4" s="1"/>
  <c r="T54" i="4"/>
  <c r="K54" i="4"/>
  <c r="Z54" i="4" s="1"/>
  <c r="T53" i="4"/>
  <c r="K53" i="4"/>
  <c r="Z53" i="4" s="1"/>
  <c r="T52" i="4"/>
  <c r="K52" i="4"/>
  <c r="Z52" i="4" s="1"/>
  <c r="T51" i="4"/>
  <c r="K51" i="4"/>
  <c r="Z51" i="4" s="1"/>
  <c r="T50" i="4"/>
  <c r="K50" i="4"/>
  <c r="Z50" i="4" s="1"/>
  <c r="T49" i="4"/>
  <c r="K49" i="4"/>
  <c r="Z49" i="4" s="1"/>
  <c r="T48" i="4"/>
  <c r="K48" i="4"/>
  <c r="Z48" i="4" s="1"/>
  <c r="T47" i="4"/>
  <c r="K47" i="4"/>
  <c r="Z47" i="4" s="1"/>
  <c r="T46" i="4"/>
  <c r="K46" i="4"/>
  <c r="Z46" i="4" s="1"/>
  <c r="T45" i="4"/>
  <c r="K45" i="4"/>
  <c r="Z45" i="4" s="1"/>
  <c r="T44" i="4"/>
  <c r="K44" i="4"/>
  <c r="Z44" i="4" s="1"/>
  <c r="T43" i="4"/>
  <c r="K43" i="4"/>
  <c r="Z43" i="4" s="1"/>
  <c r="T42" i="4"/>
  <c r="K42" i="4"/>
  <c r="Z42" i="4" s="1"/>
  <c r="T41" i="4"/>
  <c r="K41" i="4"/>
  <c r="Z41" i="4" s="1"/>
  <c r="T40" i="4"/>
  <c r="K40" i="4"/>
  <c r="Z40" i="4" s="1"/>
  <c r="T39" i="4"/>
  <c r="K39" i="4"/>
  <c r="Z39" i="4" s="1"/>
  <c r="T38" i="4"/>
  <c r="K38" i="4"/>
  <c r="Z38" i="4" s="1"/>
  <c r="T37" i="4"/>
  <c r="K37" i="4"/>
  <c r="Z37" i="4" s="1"/>
  <c r="T36" i="4"/>
  <c r="K36" i="4"/>
  <c r="Z36" i="4" s="1"/>
  <c r="T35" i="4"/>
  <c r="K35" i="4"/>
  <c r="Z35" i="4" s="1"/>
  <c r="T34" i="4"/>
  <c r="K34" i="4"/>
  <c r="Z34" i="4" s="1"/>
  <c r="T33" i="4"/>
  <c r="K33" i="4"/>
  <c r="Z33" i="4" s="1"/>
  <c r="T32" i="4"/>
  <c r="K32" i="4"/>
  <c r="Z32" i="4" s="1"/>
  <c r="T31" i="4"/>
  <c r="K31" i="4"/>
  <c r="Z31" i="4" s="1"/>
  <c r="T30" i="4"/>
  <c r="K30" i="4"/>
  <c r="Z30" i="4" s="1"/>
  <c r="T29" i="4"/>
  <c r="K29" i="4"/>
  <c r="Z29" i="4" s="1"/>
  <c r="T28" i="4"/>
  <c r="K28" i="4"/>
  <c r="Z28" i="4" s="1"/>
  <c r="T27" i="4"/>
  <c r="K27" i="4"/>
  <c r="Z27" i="4" s="1"/>
  <c r="T26" i="4"/>
  <c r="K26" i="4"/>
  <c r="Z26" i="4" s="1"/>
  <c r="T25" i="4"/>
  <c r="K25" i="4"/>
  <c r="Z25" i="4" s="1"/>
  <c r="T24" i="4"/>
  <c r="K24" i="4"/>
  <c r="Z24" i="4" s="1"/>
  <c r="T23" i="4"/>
  <c r="K23" i="4"/>
  <c r="Z23" i="4" s="1"/>
  <c r="T22" i="4"/>
  <c r="K22" i="4"/>
  <c r="Z22" i="4" s="1"/>
  <c r="K21" i="4"/>
  <c r="Z21" i="4" s="1"/>
  <c r="T20" i="4"/>
  <c r="K20" i="4"/>
  <c r="Z20" i="4" s="1"/>
  <c r="T19" i="4"/>
  <c r="K19" i="4"/>
  <c r="Z19" i="4" s="1"/>
  <c r="T18" i="4"/>
  <c r="K18" i="4"/>
  <c r="Z18" i="4" s="1"/>
  <c r="T17" i="4"/>
  <c r="K17" i="4"/>
  <c r="Z17" i="4" s="1"/>
  <c r="T16" i="4"/>
  <c r="K16" i="4"/>
  <c r="Z16" i="4" s="1"/>
  <c r="T15" i="4"/>
  <c r="K15" i="4"/>
  <c r="Z15" i="4" s="1"/>
  <c r="T14" i="4"/>
  <c r="K14" i="4"/>
  <c r="Z14" i="4" s="1"/>
  <c r="T13" i="4"/>
  <c r="K13" i="4"/>
  <c r="Z13" i="4" s="1"/>
  <c r="T12" i="4"/>
  <c r="K12" i="4"/>
  <c r="Z12" i="4" s="1"/>
  <c r="T11" i="4"/>
  <c r="K11" i="4"/>
  <c r="Z11" i="4" s="1"/>
  <c r="T10" i="4"/>
  <c r="Q10" i="4"/>
  <c r="M10" i="4" s="1"/>
  <c r="L10" i="4"/>
  <c r="K10" i="4"/>
  <c r="Z10" i="4" s="1"/>
  <c r="C7" i="4"/>
  <c r="B7" i="4"/>
  <c r="C6" i="4"/>
  <c r="B6" i="4"/>
  <c r="C5" i="4"/>
  <c r="B5" i="4"/>
  <c r="B4" i="4"/>
  <c r="C3" i="4"/>
  <c r="AA16" i="9" s="1"/>
  <c r="B3" i="4"/>
  <c r="J42" i="3"/>
  <c r="I42" i="3"/>
  <c r="J41" i="3"/>
  <c r="K41" i="3" s="1"/>
  <c r="I41" i="3"/>
  <c r="J40" i="3"/>
  <c r="I40" i="3"/>
  <c r="J39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1" i="3"/>
  <c r="I31" i="3"/>
  <c r="J29" i="3"/>
  <c r="I29" i="3"/>
  <c r="J28" i="3"/>
  <c r="I28" i="3"/>
  <c r="J27" i="3"/>
  <c r="I27" i="3"/>
  <c r="J26" i="3"/>
  <c r="I26" i="3"/>
  <c r="J24" i="3"/>
  <c r="I24" i="3"/>
  <c r="J23" i="3"/>
  <c r="I23" i="3"/>
  <c r="I22" i="3"/>
  <c r="J21" i="3"/>
  <c r="I21" i="3"/>
  <c r="J20" i="3"/>
  <c r="I20" i="3"/>
  <c r="J19" i="3"/>
  <c r="I19" i="3"/>
  <c r="J18" i="3"/>
  <c r="I18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B6" i="3"/>
  <c r="A6" i="3"/>
  <c r="B5" i="3"/>
  <c r="A5" i="3"/>
  <c r="B4" i="3"/>
  <c r="A4" i="3"/>
  <c r="A3" i="3"/>
  <c r="B2" i="3"/>
  <c r="A2" i="3"/>
  <c r="C48" i="2"/>
  <c r="C28" i="2"/>
  <c r="E28" i="2" s="1"/>
  <c r="C26" i="2"/>
  <c r="C24" i="2"/>
  <c r="C22" i="2"/>
  <c r="E22" i="2" s="1"/>
  <c r="B8" i="2"/>
  <c r="B7" i="2"/>
  <c r="B6" i="2"/>
  <c r="B5" i="2"/>
  <c r="B3" i="2"/>
  <c r="C48" i="1"/>
  <c r="C29" i="1"/>
  <c r="D85" i="8"/>
  <c r="D90" i="8" s="1"/>
  <c r="D86" i="8"/>
  <c r="D103" i="8"/>
  <c r="D105" i="8"/>
  <c r="D65" i="8"/>
  <c r="J22" i="3"/>
  <c r="D66" i="5"/>
  <c r="D65" i="5"/>
  <c r="D64" i="5"/>
  <c r="D63" i="5"/>
  <c r="E67" i="5" s="1"/>
  <c r="Z17" i="6"/>
  <c r="K17" i="6"/>
  <c r="D26" i="8"/>
  <c r="W17" i="6"/>
  <c r="D23" i="8"/>
  <c r="D28" i="8" s="1"/>
  <c r="D30" i="8" s="1"/>
  <c r="H17" i="6"/>
  <c r="H19" i="6" s="1"/>
  <c r="H21" i="6" s="1"/>
  <c r="D108" i="8"/>
  <c r="D110" i="8" s="1"/>
  <c r="E45" i="2"/>
  <c r="E41" i="2"/>
  <c r="E43" i="2"/>
  <c r="E24" i="2"/>
  <c r="F23" i="10" l="1"/>
  <c r="G65" i="1" s="1"/>
  <c r="E18" i="6"/>
  <c r="E19" i="6" s="1"/>
  <c r="E21" i="6" s="1"/>
  <c r="E22" i="6" s="1"/>
  <c r="E23" i="6" s="1"/>
  <c r="K19" i="6"/>
  <c r="K21" i="6" s="1"/>
  <c r="K22" i="6" s="1"/>
  <c r="K23" i="6" s="1"/>
  <c r="T17" i="6"/>
  <c r="T19" i="6" s="1"/>
  <c r="T21" i="6" s="1"/>
  <c r="T22" i="6" s="1"/>
  <c r="T23" i="6" s="1"/>
  <c r="Z19" i="6"/>
  <c r="Z21" i="6" s="1"/>
  <c r="Z22" i="6" s="1"/>
  <c r="Z23" i="6" s="1"/>
  <c r="Z25" i="6" s="1"/>
  <c r="Z26" i="6" s="1"/>
  <c r="W19" i="6"/>
  <c r="W21" i="6" s="1"/>
  <c r="W22" i="6" s="1"/>
  <c r="W23" i="6" s="1"/>
  <c r="Q18" i="6"/>
  <c r="Q19" i="6" s="1"/>
  <c r="Q21" i="6" s="1"/>
  <c r="Q22" i="6" s="1"/>
  <c r="Q23" i="6" s="1"/>
  <c r="N17" i="6"/>
  <c r="N19" i="6" s="1"/>
  <c r="N21" i="6" s="1"/>
  <c r="N22" i="6" s="1"/>
  <c r="N23" i="6" s="1"/>
  <c r="J44" i="3"/>
  <c r="K32" i="3" s="1"/>
  <c r="E47" i="2"/>
  <c r="E48" i="2" s="1"/>
  <c r="AA168" i="4"/>
  <c r="AA222" i="4"/>
  <c r="AA223" i="4"/>
  <c r="AA225" i="4"/>
  <c r="AA227" i="4"/>
  <c r="AA229" i="4"/>
  <c r="AA11" i="4"/>
  <c r="AA13" i="4"/>
  <c r="AA15" i="4"/>
  <c r="AA17" i="4"/>
  <c r="AA19" i="4"/>
  <c r="AA21" i="4"/>
  <c r="AA23" i="4"/>
  <c r="AA25" i="4"/>
  <c r="AA27" i="4"/>
  <c r="AA29" i="4"/>
  <c r="AA31" i="4"/>
  <c r="AA33" i="4"/>
  <c r="AA35" i="4"/>
  <c r="AA37" i="4"/>
  <c r="AA39" i="4"/>
  <c r="AA41" i="4"/>
  <c r="AA43" i="4"/>
  <c r="AA45" i="4"/>
  <c r="AA47" i="4"/>
  <c r="AA49" i="4"/>
  <c r="AA51" i="4"/>
  <c r="AA53" i="4"/>
  <c r="AA55" i="4"/>
  <c r="AA57" i="4"/>
  <c r="AA59" i="4"/>
  <c r="AA61" i="4"/>
  <c r="AA63" i="4"/>
  <c r="AA65" i="4"/>
  <c r="AA67" i="4"/>
  <c r="AA69" i="4"/>
  <c r="AA71" i="4"/>
  <c r="AA73" i="4"/>
  <c r="AA166" i="4"/>
  <c r="Z272" i="4"/>
  <c r="AA10" i="4"/>
  <c r="AA12" i="4"/>
  <c r="AA14" i="4"/>
  <c r="AA16" i="4"/>
  <c r="AA18" i="4"/>
  <c r="AA20" i="4"/>
  <c r="AA22" i="4"/>
  <c r="AA24" i="4"/>
  <c r="AA26" i="4"/>
  <c r="AA28" i="4"/>
  <c r="AA30" i="4"/>
  <c r="AA32" i="4"/>
  <c r="AA34" i="4"/>
  <c r="AA36" i="4"/>
  <c r="AA38" i="4"/>
  <c r="AA40" i="4"/>
  <c r="AA42" i="4"/>
  <c r="AA44" i="4"/>
  <c r="AA46" i="4"/>
  <c r="AA48" i="4"/>
  <c r="AA50" i="4"/>
  <c r="AA52" i="4"/>
  <c r="AA54" i="4"/>
  <c r="AA56" i="4"/>
  <c r="AA58" i="4"/>
  <c r="AA60" i="4"/>
  <c r="AA62" i="4"/>
  <c r="AA64" i="4"/>
  <c r="AA66" i="4"/>
  <c r="AA68" i="4"/>
  <c r="AA72" i="4"/>
  <c r="AA175" i="4"/>
  <c r="AA96" i="4"/>
  <c r="AA100" i="4"/>
  <c r="AA226" i="4"/>
  <c r="AA87" i="4"/>
  <c r="AA89" i="4"/>
  <c r="AA91" i="4"/>
  <c r="AA93" i="4"/>
  <c r="AA95" i="4"/>
  <c r="AA97" i="4"/>
  <c r="AA101" i="4"/>
  <c r="AA74" i="4"/>
  <c r="AA76" i="4"/>
  <c r="AA78" i="4"/>
  <c r="AA80" i="4"/>
  <c r="AA82" i="4"/>
  <c r="AA84" i="4"/>
  <c r="AA86" i="4"/>
  <c r="AA88" i="4"/>
  <c r="AA92" i="4"/>
  <c r="AA70" i="4"/>
  <c r="AA99" i="4"/>
  <c r="AA176" i="4"/>
  <c r="AA90" i="4"/>
  <c r="AA98" i="4"/>
  <c r="AA167" i="4"/>
  <c r="AA177" i="4"/>
  <c r="AA164" i="4"/>
  <c r="AA192" i="4"/>
  <c r="AA196" i="4"/>
  <c r="AA200" i="4"/>
  <c r="AA204" i="4"/>
  <c r="AA208" i="4"/>
  <c r="AA212" i="4"/>
  <c r="AA216" i="4"/>
  <c r="AA220" i="4"/>
  <c r="AA224" i="4"/>
  <c r="AA228" i="4"/>
  <c r="AA174" i="4"/>
  <c r="AA172" i="4"/>
  <c r="AA171" i="4"/>
  <c r="AA18" i="9"/>
  <c r="AC18" i="9" s="1"/>
  <c r="AA169" i="4"/>
  <c r="D63" i="8"/>
  <c r="D68" i="8" s="1"/>
  <c r="D70" i="8" s="1"/>
  <c r="D43" i="8"/>
  <c r="D48" i="8" s="1"/>
  <c r="D50" i="8" s="1"/>
  <c r="C31" i="5"/>
  <c r="C36" i="5" s="1"/>
  <c r="B63" i="5"/>
  <c r="B65" i="5"/>
  <c r="B64" i="5"/>
  <c r="C29" i="2"/>
  <c r="E26" i="2" s="1"/>
  <c r="E29" i="2" s="1"/>
  <c r="AC16" i="9"/>
  <c r="K25" i="3"/>
  <c r="K30" i="3"/>
  <c r="H22" i="6"/>
  <c r="H23" i="6" s="1"/>
  <c r="C41" i="5"/>
  <c r="C43" i="5" s="1"/>
  <c r="C46" i="5" s="1"/>
  <c r="K36" i="3"/>
  <c r="K26" i="3"/>
  <c r="K17" i="3"/>
  <c r="K20" i="3"/>
  <c r="K12" i="3"/>
  <c r="K16" i="3"/>
  <c r="K39" i="3"/>
  <c r="K35" i="3"/>
  <c r="K24" i="3"/>
  <c r="K29" i="3"/>
  <c r="K31" i="3"/>
  <c r="K14" i="3"/>
  <c r="K42" i="3"/>
  <c r="K40" i="3"/>
  <c r="K18" i="3"/>
  <c r="K11" i="3"/>
  <c r="K13" i="3"/>
  <c r="K27" i="3"/>
  <c r="K19" i="3"/>
  <c r="K21" i="3"/>
  <c r="K33" i="3"/>
  <c r="K37" i="3"/>
  <c r="K23" i="3"/>
  <c r="K15" i="3"/>
  <c r="K28" i="3"/>
  <c r="K34" i="3"/>
  <c r="K10" i="3"/>
  <c r="K38" i="3"/>
  <c r="K22" i="3"/>
  <c r="G66" i="1" l="1"/>
  <c r="G67" i="1" s="1"/>
  <c r="C14" i="1"/>
  <c r="C33" i="5"/>
  <c r="AA173" i="4"/>
  <c r="AA170" i="4"/>
  <c r="AA178" i="4"/>
  <c r="E26" i="1"/>
  <c r="E24" i="1"/>
  <c r="E22" i="1"/>
  <c r="E28" i="1"/>
  <c r="D112" i="8"/>
  <c r="G58" i="1" s="1"/>
  <c r="I58" i="2" s="1"/>
  <c r="C67" i="5"/>
  <c r="L64" i="7"/>
  <c r="Z32" i="6"/>
  <c r="E52" i="2"/>
  <c r="B52" i="2" s="1"/>
  <c r="E54" i="2"/>
  <c r="B54" i="2" s="1"/>
  <c r="C35" i="1"/>
  <c r="K44" i="3"/>
  <c r="H25" i="6"/>
  <c r="H26" i="6" s="1"/>
  <c r="E33" i="2"/>
  <c r="B33" i="2" s="1"/>
  <c r="E35" i="2"/>
  <c r="B35" i="2" s="1"/>
  <c r="AA272" i="4" l="1"/>
  <c r="Z273" i="4" s="1"/>
  <c r="J4" i="3" s="1"/>
  <c r="E29" i="1"/>
  <c r="I29" i="2" s="1"/>
  <c r="G58" i="2" s="1"/>
  <c r="C12" i="2" s="1"/>
  <c r="C12" i="1"/>
  <c r="T25" i="6"/>
  <c r="T26" i="6" s="1"/>
  <c r="W25" i="6"/>
  <c r="W26" i="6" s="1"/>
  <c r="Q25" i="6"/>
  <c r="Q26" i="6" s="1"/>
  <c r="E25" i="6"/>
  <c r="E26" i="6" s="1"/>
  <c r="N25" i="6"/>
  <c r="N26" i="6" s="1"/>
  <c r="K25" i="6"/>
  <c r="K26" i="6" s="1"/>
  <c r="E36" i="2"/>
  <c r="B36" i="2" s="1"/>
  <c r="L19" i="7"/>
  <c r="H32" i="6"/>
  <c r="C33" i="1"/>
  <c r="C36" i="1" s="1"/>
  <c r="E36" i="1"/>
  <c r="Z43" i="6"/>
  <c r="E55" i="2"/>
  <c r="B55" i="2" s="1"/>
  <c r="B35" i="1" l="1"/>
  <c r="B36" i="1"/>
  <c r="B54" i="1"/>
  <c r="B33" i="1"/>
  <c r="N32" i="6"/>
  <c r="N43" i="6" s="1"/>
  <c r="N47" i="6" s="1"/>
  <c r="L35" i="7"/>
  <c r="L11" i="7"/>
  <c r="E32" i="6"/>
  <c r="E43" i="6" s="1"/>
  <c r="E47" i="6" s="1"/>
  <c r="F22" i="1" s="1"/>
  <c r="L27" i="7"/>
  <c r="K32" i="6"/>
  <c r="K43" i="6" s="1"/>
  <c r="Q32" i="6"/>
  <c r="Q43" i="6" s="1"/>
  <c r="L42" i="7"/>
  <c r="W32" i="6"/>
  <c r="W43" i="6" s="1"/>
  <c r="W47" i="6" s="1"/>
  <c r="X43" i="6" s="1"/>
  <c r="L57" i="7"/>
  <c r="L49" i="7"/>
  <c r="T32" i="6"/>
  <c r="T43" i="6" s="1"/>
  <c r="Z47" i="6"/>
  <c r="H43" i="6"/>
  <c r="L37" i="7" l="1"/>
  <c r="L36" i="7" s="1"/>
  <c r="N53" i="6"/>
  <c r="O19" i="6"/>
  <c r="O23" i="6"/>
  <c r="O26" i="6"/>
  <c r="O32" i="6"/>
  <c r="O43" i="6"/>
  <c r="Z53" i="6"/>
  <c r="L66" i="7"/>
  <c r="L65" i="7" s="1"/>
  <c r="AA19" i="6"/>
  <c r="AA23" i="6"/>
  <c r="AA26" i="6"/>
  <c r="AA32" i="6"/>
  <c r="AA43" i="6"/>
  <c r="E53" i="6"/>
  <c r="L13" i="7"/>
  <c r="L12" i="7" s="1"/>
  <c r="F19" i="6"/>
  <c r="F23" i="6"/>
  <c r="F26" i="6"/>
  <c r="F32" i="6"/>
  <c r="Q47" i="6"/>
  <c r="R45" i="6" s="1"/>
  <c r="K47" i="6"/>
  <c r="L45" i="6" s="1"/>
  <c r="AA45" i="6"/>
  <c r="F43" i="6"/>
  <c r="O45" i="6"/>
  <c r="H47" i="6"/>
  <c r="I43" i="6" s="1"/>
  <c r="T47" i="6"/>
  <c r="W53" i="6"/>
  <c r="L59" i="7"/>
  <c r="L58" i="7" s="1"/>
  <c r="X19" i="6"/>
  <c r="X23" i="6"/>
  <c r="X26" i="6"/>
  <c r="X32" i="6"/>
  <c r="F45" i="6"/>
  <c r="X45" i="6"/>
  <c r="X47" i="6" s="1"/>
  <c r="AA47" i="6" l="1"/>
  <c r="I45" i="6"/>
  <c r="I47" i="6" s="1"/>
  <c r="O47" i="6"/>
  <c r="Z51" i="6"/>
  <c r="Z49" i="6"/>
  <c r="G35" i="1"/>
  <c r="F35" i="2"/>
  <c r="G35" i="2" s="1"/>
  <c r="F47" i="6"/>
  <c r="C60" i="7"/>
  <c r="D58" i="7"/>
  <c r="G59" i="7"/>
  <c r="F59" i="7"/>
  <c r="E59" i="7"/>
  <c r="G60" i="7"/>
  <c r="I58" i="7"/>
  <c r="B59" i="7"/>
  <c r="G58" i="7"/>
  <c r="I59" i="7"/>
  <c r="B60" i="7"/>
  <c r="F60" i="7"/>
  <c r="B58" i="7"/>
  <c r="E60" i="7"/>
  <c r="I60" i="7"/>
  <c r="C58" i="7"/>
  <c r="D59" i="7"/>
  <c r="H60" i="7"/>
  <c r="H58" i="7"/>
  <c r="C59" i="7"/>
  <c r="F58" i="7"/>
  <c r="D60" i="7"/>
  <c r="E58" i="7"/>
  <c r="H59" i="7"/>
  <c r="W51" i="6"/>
  <c r="W49" i="6"/>
  <c r="F54" i="1" s="1"/>
  <c r="L21" i="7"/>
  <c r="L20" i="7" s="1"/>
  <c r="H53" i="6"/>
  <c r="I19" i="6"/>
  <c r="I23" i="6"/>
  <c r="I26" i="6"/>
  <c r="I32" i="6"/>
  <c r="N51" i="6"/>
  <c r="N49" i="6"/>
  <c r="E51" i="6"/>
  <c r="E49" i="6"/>
  <c r="F41" i="1" s="1"/>
  <c r="L51" i="7"/>
  <c r="L50" i="7" s="1"/>
  <c r="T53" i="6"/>
  <c r="U19" i="6"/>
  <c r="U23" i="6"/>
  <c r="U26" i="6"/>
  <c r="U32" i="6"/>
  <c r="U43" i="6"/>
  <c r="L29" i="7"/>
  <c r="L28" i="7" s="1"/>
  <c r="K53" i="6"/>
  <c r="F26" i="1"/>
  <c r="L19" i="6"/>
  <c r="L23" i="6"/>
  <c r="L26" i="6"/>
  <c r="L32" i="6"/>
  <c r="L43" i="6"/>
  <c r="L47" i="6" s="1"/>
  <c r="G22" i="1"/>
  <c r="F22" i="2"/>
  <c r="G22" i="2" s="1"/>
  <c r="U45" i="6"/>
  <c r="Q53" i="6"/>
  <c r="L44" i="7"/>
  <c r="L43" i="7" s="1"/>
  <c r="R19" i="6"/>
  <c r="R23" i="6"/>
  <c r="R26" i="6"/>
  <c r="R32" i="6"/>
  <c r="R43" i="6"/>
  <c r="R47" i="6" s="1"/>
  <c r="G12" i="7"/>
  <c r="I13" i="7"/>
  <c r="B14" i="7"/>
  <c r="I14" i="7"/>
  <c r="C12" i="7"/>
  <c r="D13" i="7"/>
  <c r="G14" i="7"/>
  <c r="C13" i="7"/>
  <c r="F14" i="7"/>
  <c r="F12" i="7"/>
  <c r="D12" i="7"/>
  <c r="G13" i="7"/>
  <c r="E13" i="7"/>
  <c r="D14" i="7"/>
  <c r="E12" i="7"/>
  <c r="H13" i="7"/>
  <c r="I12" i="7"/>
  <c r="F13" i="7"/>
  <c r="H14" i="7"/>
  <c r="B12" i="7"/>
  <c r="H12" i="7"/>
  <c r="B13" i="7"/>
  <c r="E14" i="7"/>
  <c r="C14" i="7"/>
  <c r="C66" i="7"/>
  <c r="F67" i="7"/>
  <c r="F65" i="7"/>
  <c r="B67" i="7"/>
  <c r="D66" i="7"/>
  <c r="D67" i="7"/>
  <c r="E65" i="7"/>
  <c r="H66" i="7"/>
  <c r="G65" i="7"/>
  <c r="F66" i="7"/>
  <c r="H67" i="7"/>
  <c r="B65" i="7"/>
  <c r="B66" i="7"/>
  <c r="C67" i="7"/>
  <c r="G66" i="7"/>
  <c r="E66" i="7"/>
  <c r="I65" i="7"/>
  <c r="I67" i="7"/>
  <c r="H65" i="7"/>
  <c r="E67" i="7"/>
  <c r="I66" i="7"/>
  <c r="C65" i="7"/>
  <c r="D65" i="7"/>
  <c r="G67" i="7"/>
  <c r="E37" i="7"/>
  <c r="G38" i="7"/>
  <c r="I36" i="7"/>
  <c r="B37" i="7"/>
  <c r="G36" i="7"/>
  <c r="I37" i="7"/>
  <c r="F36" i="7"/>
  <c r="I38" i="7"/>
  <c r="C36" i="7"/>
  <c r="B38" i="7"/>
  <c r="D37" i="7"/>
  <c r="H37" i="7"/>
  <c r="C38" i="7"/>
  <c r="C37" i="7"/>
  <c r="F38" i="7"/>
  <c r="D38" i="7"/>
  <c r="H36" i="7"/>
  <c r="D36" i="7"/>
  <c r="E36" i="7"/>
  <c r="G37" i="7"/>
  <c r="F37" i="7"/>
  <c r="H38" i="7"/>
  <c r="B36" i="7"/>
  <c r="E38" i="7"/>
  <c r="C45" i="7" l="1"/>
  <c r="D43" i="7"/>
  <c r="G44" i="7"/>
  <c r="B44" i="7"/>
  <c r="E44" i="7"/>
  <c r="G45" i="7"/>
  <c r="I43" i="7"/>
  <c r="H45" i="7"/>
  <c r="G43" i="7"/>
  <c r="I44" i="7"/>
  <c r="D44" i="7"/>
  <c r="F44" i="7"/>
  <c r="E45" i="7"/>
  <c r="I45" i="7"/>
  <c r="C43" i="7"/>
  <c r="F43" i="7"/>
  <c r="C44" i="7"/>
  <c r="F45" i="7"/>
  <c r="B45" i="7"/>
  <c r="H43" i="7"/>
  <c r="D45" i="7"/>
  <c r="E43" i="7"/>
  <c r="H44" i="7"/>
  <c r="B43" i="7"/>
  <c r="Q51" i="6"/>
  <c r="Q49" i="6"/>
  <c r="F47" i="1" s="1"/>
  <c r="F28" i="2"/>
  <c r="G28" i="2" s="1"/>
  <c r="F33" i="1"/>
  <c r="G28" i="1"/>
  <c r="G26" i="1"/>
  <c r="F26" i="2"/>
  <c r="G26" i="2" s="1"/>
  <c r="T49" i="6"/>
  <c r="T51" i="6"/>
  <c r="F54" i="2"/>
  <c r="G54" i="2" s="1"/>
  <c r="K51" i="6"/>
  <c r="K49" i="6"/>
  <c r="F45" i="1" s="1"/>
  <c r="C51" i="7"/>
  <c r="F52" i="7"/>
  <c r="B52" i="7"/>
  <c r="D51" i="7"/>
  <c r="D52" i="7"/>
  <c r="E50" i="7"/>
  <c r="H51" i="7"/>
  <c r="I51" i="7"/>
  <c r="C50" i="7"/>
  <c r="F51" i="7"/>
  <c r="H52" i="7"/>
  <c r="B50" i="7"/>
  <c r="G51" i="7"/>
  <c r="H50" i="7"/>
  <c r="B51" i="7"/>
  <c r="E52" i="7"/>
  <c r="C52" i="7"/>
  <c r="I52" i="7"/>
  <c r="D50" i="7"/>
  <c r="E51" i="7"/>
  <c r="G52" i="7"/>
  <c r="I50" i="7"/>
  <c r="G50" i="7"/>
  <c r="F50" i="7"/>
  <c r="C30" i="7"/>
  <c r="D28" i="7"/>
  <c r="G29" i="7"/>
  <c r="E30" i="7"/>
  <c r="E29" i="7"/>
  <c r="G30" i="7"/>
  <c r="I28" i="7"/>
  <c r="H30" i="7"/>
  <c r="B29" i="7"/>
  <c r="G28" i="7"/>
  <c r="I29" i="7"/>
  <c r="F28" i="7"/>
  <c r="B28" i="7"/>
  <c r="I30" i="7"/>
  <c r="C28" i="7"/>
  <c r="B30" i="7"/>
  <c r="F29" i="7"/>
  <c r="H28" i="7"/>
  <c r="C29" i="7"/>
  <c r="F30" i="7"/>
  <c r="D29" i="7"/>
  <c r="D30" i="7"/>
  <c r="E28" i="7"/>
  <c r="H29" i="7"/>
  <c r="F41" i="2"/>
  <c r="G41" i="2" s="1"/>
  <c r="F24" i="2"/>
  <c r="G24" i="2" s="1"/>
  <c r="G24" i="1"/>
  <c r="U47" i="6"/>
  <c r="H51" i="6"/>
  <c r="H49" i="6"/>
  <c r="F43" i="1" s="1"/>
  <c r="F21" i="7"/>
  <c r="H22" i="7"/>
  <c r="B20" i="7"/>
  <c r="B21" i="7"/>
  <c r="E22" i="7"/>
  <c r="C22" i="7"/>
  <c r="D20" i="7"/>
  <c r="G21" i="7"/>
  <c r="E21" i="7"/>
  <c r="G22" i="7"/>
  <c r="I20" i="7"/>
  <c r="G20" i="7"/>
  <c r="I21" i="7"/>
  <c r="F22" i="7"/>
  <c r="H20" i="7"/>
  <c r="B22" i="7"/>
  <c r="I22" i="7"/>
  <c r="C20" i="7"/>
  <c r="D21" i="7"/>
  <c r="C21" i="7"/>
  <c r="E20" i="7"/>
  <c r="F20" i="7"/>
  <c r="D22" i="7"/>
  <c r="H21" i="7"/>
  <c r="G29" i="2" l="1"/>
  <c r="G29" i="1"/>
  <c r="F45" i="2"/>
  <c r="G45" i="2" s="1"/>
  <c r="F33" i="2"/>
  <c r="G33" i="2" s="1"/>
  <c r="G36" i="2" s="1"/>
  <c r="G33" i="1"/>
  <c r="G36" i="1" s="1"/>
  <c r="F43" i="2"/>
  <c r="G43" i="2" s="1"/>
  <c r="F52" i="1"/>
  <c r="F47" i="2"/>
  <c r="G47" i="2" s="1"/>
  <c r="I29" i="1" l="1"/>
  <c r="G48" i="2"/>
  <c r="F52" i="2"/>
  <c r="G52" i="2" s="1"/>
  <c r="G55" i="2" s="1"/>
  <c r="C13" i="2" l="1"/>
  <c r="C11" i="2"/>
  <c r="G62" i="2"/>
  <c r="G63" i="2" s="1"/>
  <c r="G64" i="2" s="1"/>
  <c r="C15" i="2" l="1"/>
  <c r="AD28" i="9"/>
  <c r="C13" i="1" s="1"/>
  <c r="AA23" i="9"/>
  <c r="AC23" i="9" s="1"/>
  <c r="AA24" i="9"/>
  <c r="AC24" i="9" s="1"/>
  <c r="AA25" i="9"/>
  <c r="AC25" i="9" s="1"/>
  <c r="AA26" i="9"/>
  <c r="AC26" i="9" s="1"/>
  <c r="AA20" i="9"/>
  <c r="AC20" i="9" s="1"/>
  <c r="AA22" i="9"/>
  <c r="AC22" i="9" s="1"/>
  <c r="AA17" i="9"/>
  <c r="E41" i="1" l="1"/>
  <c r="E43" i="1"/>
  <c r="G43" i="1" s="1"/>
  <c r="E47" i="1"/>
  <c r="G47" i="1" s="1"/>
  <c r="E45" i="1"/>
  <c r="G45" i="1" s="1"/>
  <c r="AA19" i="9"/>
  <c r="AC19" i="9" s="1"/>
  <c r="AC17" i="9"/>
  <c r="AA28" i="9" l="1"/>
  <c r="E48" i="1"/>
  <c r="G41" i="1"/>
  <c r="G48" i="1" s="1"/>
  <c r="E52" i="1" l="1"/>
  <c r="E54" i="1"/>
  <c r="C54" i="1" l="1"/>
  <c r="G54" i="1"/>
  <c r="B52" i="1"/>
  <c r="E55" i="1"/>
  <c r="B55" i="1" s="1"/>
  <c r="C52" i="1"/>
  <c r="C55" i="1" s="1"/>
  <c r="G52" i="1"/>
  <c r="G55" i="1" s="1"/>
  <c r="C11" i="1" l="1"/>
  <c r="C15" i="1" s="1"/>
  <c r="G61" i="1"/>
  <c r="G62" i="1" s="1"/>
  <c r="G63" i="1" s="1"/>
</calcChain>
</file>

<file path=xl/sharedStrings.xml><?xml version="1.0" encoding="utf-8"?>
<sst xmlns="http://schemas.openxmlformats.org/spreadsheetml/2006/main" count="2685" uniqueCount="704">
  <si>
    <t>Invoervelden</t>
  </si>
  <si>
    <t>Naam opdrachtgever</t>
  </si>
  <si>
    <t>DRV</t>
  </si>
  <si>
    <t>Calculatie onderdeel</t>
  </si>
  <si>
    <t>Contractblad jaarprijs Totaal</t>
  </si>
  <si>
    <t>Gebouw/plaats</t>
  </si>
  <si>
    <t>Diverse; De Ronde Venen</t>
  </si>
  <si>
    <t>Berekening prijsverhogingen:</t>
  </si>
  <si>
    <t>Besteknummer</t>
  </si>
  <si>
    <t>Naam leverancier</t>
  </si>
  <si>
    <t>@</t>
  </si>
  <si>
    <t>Jaar</t>
  </si>
  <si>
    <t>%</t>
  </si>
  <si>
    <t>Prijspeil</t>
  </si>
  <si>
    <t>Bijzonderheden</t>
  </si>
  <si>
    <t>Vertrouwelijk</t>
  </si>
  <si>
    <t>Jaarprijs schoonmaak excl. btw</t>
  </si>
  <si>
    <t>Machine kosten excl. btw</t>
  </si>
  <si>
    <t>Kleinschaligheids toeslag excl. btw</t>
  </si>
  <si>
    <t>Addititionelekosten</t>
  </si>
  <si>
    <t>Totaal</t>
  </si>
  <si>
    <t>JAARPRIJS SCHOONMAAK</t>
  </si>
  <si>
    <t>Categorie/medewerker</t>
  </si>
  <si>
    <t>Percentage</t>
  </si>
  <si>
    <t>Aantal uren per jaar</t>
  </si>
  <si>
    <t>Tarief</t>
  </si>
  <si>
    <t>Prijs per jaar</t>
  </si>
  <si>
    <t>PRODUCTIE-UREN MAANDAG-VRIJDAG</t>
  </si>
  <si>
    <t>Medewerker lngrp. 1-FI (21 jaar)</t>
  </si>
  <si>
    <t xml:space="preserve">06:00-21:30 uur maan-/vrijdag </t>
  </si>
  <si>
    <t>Medewerker lngrp. 1-FI (0 dienstjaren)</t>
  </si>
  <si>
    <t>Medewerker lngrp. 1-FI (4 jaar en langer)</t>
  </si>
  <si>
    <t>Medewerker lngrp. 3-FI (4 jaar en langer)</t>
  </si>
  <si>
    <t>Gem tarief voor kleinschaligheidstoeslag</t>
  </si>
  <si>
    <t>TOEZICHT-UREN MAANDAG-VRIJDAG</t>
  </si>
  <si>
    <t>Uren per dag</t>
  </si>
  <si>
    <t>Aantal dagen per jaar</t>
  </si>
  <si>
    <t>Medewerker lngrp. 5-FI (4 jaar en langer)</t>
  </si>
  <si>
    <t>PRODUCTIE-UREN zaterdagen</t>
  </si>
  <si>
    <t xml:space="preserve">06:00-21:30 uur zaterdagen </t>
  </si>
  <si>
    <t>TOEZICHT-UREN zaterdagen</t>
  </si>
  <si>
    <t>MACHINEKOSTEN [zie blad machine investeringen voor kostenopbouw]</t>
  </si>
  <si>
    <t>uitgesloten van prijsverhogingen</t>
  </si>
  <si>
    <t>TOTAAL KOSTEN PER JAAR EXCLUSIEF BTW</t>
  </si>
  <si>
    <t>B.T.W.</t>
  </si>
  <si>
    <t>Totale kosten per jaar inclusief B.T.W.</t>
  </si>
  <si>
    <t xml:space="preserve"> </t>
  </si>
  <si>
    <t>Additionelekosten</t>
  </si>
  <si>
    <t>Contractblad jaarprijs Totaal per locatie</t>
  </si>
  <si>
    <t>Locatie:</t>
  </si>
  <si>
    <t>Kleinschaligheid toeslag</t>
  </si>
  <si>
    <t>Uren productie totaal</t>
  </si>
  <si>
    <t>berekening machinekosten</t>
  </si>
  <si>
    <t>Machinekosten totaal -/- totaal productie uren X productie uren locatie.</t>
  </si>
  <si>
    <t>MACHINEKOSTEN zijn op basis van totaalkosten evenredig verdeeld op basis van productie uren.</t>
  </si>
  <si>
    <t>Kengetallenoverzicht schoonmaakonderhoud</t>
  </si>
  <si>
    <t>Gewogenprestatie</t>
  </si>
  <si>
    <t>PROGR.CODE</t>
  </si>
  <si>
    <t>FREQ. PER JAAR</t>
  </si>
  <si>
    <t>RUIMTECATEGORIE</t>
  </si>
  <si>
    <t>FREQ. OMSCHRIJVING</t>
  </si>
  <si>
    <t>KENGETAL BASIS-BEURT</t>
  </si>
  <si>
    <t>KENGETAL NALOOP-BEURT</t>
  </si>
  <si>
    <t>KENGETAL ZA ZO FSTDG</t>
  </si>
  <si>
    <t>KENGETAL NALOOP-BEURT ZA ZO FSTDG</t>
  </si>
  <si>
    <t>PRESTATIE NORM</t>
  </si>
  <si>
    <t>M2 VLOER</t>
  </si>
  <si>
    <t>VERHOUDING VLOEROPP.</t>
  </si>
  <si>
    <t>OPMERKING</t>
  </si>
  <si>
    <t>VSR</t>
  </si>
  <si>
    <t>administratieve ruimten</t>
  </si>
  <si>
    <t>2 x per week</t>
  </si>
  <si>
    <t>B</t>
  </si>
  <si>
    <t>3 x per week</t>
  </si>
  <si>
    <t>5 x per week 46 weken p/j</t>
  </si>
  <si>
    <t>5 x per week</t>
  </si>
  <si>
    <t>sanitaire ruimten</t>
  </si>
  <si>
    <t>S</t>
  </si>
  <si>
    <t>2 x per dag</t>
  </si>
  <si>
    <t>verkeersruimten</t>
  </si>
  <si>
    <t>V</t>
  </si>
  <si>
    <t>liften</t>
  </si>
  <si>
    <t>trappenhuizen</t>
  </si>
  <si>
    <t>1 x per week</t>
  </si>
  <si>
    <t>pantry/koffiecorners</t>
  </si>
  <si>
    <t>entree/hal</t>
  </si>
  <si>
    <t>Keuken</t>
  </si>
  <si>
    <t>kleedruimten</t>
  </si>
  <si>
    <t>Bergingen en archieven</t>
  </si>
  <si>
    <t>1 x per maand 10 maanden p/j</t>
  </si>
  <si>
    <t>nvt</t>
  </si>
  <si>
    <t>1 x per maand</t>
  </si>
  <si>
    <t>afroep</t>
  </si>
  <si>
    <t>op afroep</t>
  </si>
  <si>
    <t>niet van toepassing</t>
  </si>
  <si>
    <t>Toelichting kengetallenoverzicht:</t>
  </si>
  <si>
    <t>Programmacode</t>
  </si>
  <si>
    <t>: unieke code die is gekoppeld aan een schoonmaakprogramma voor een bepaalde ruimtecategorie</t>
  </si>
  <si>
    <t>Frequentienotatie</t>
  </si>
  <si>
    <t>: cijfermatige notatie van het aantal keren dat een ruimte per jaar wordt schoongemaakt (zie onderstaande opgave)</t>
  </si>
  <si>
    <t>Ruimtecategorie</t>
  </si>
  <si>
    <t>: onderverdeling van de aanwezige ruimten in een object in een aantal categorieën</t>
  </si>
  <si>
    <t>Frequentie-omschr.</t>
  </si>
  <si>
    <t>: omschrijving van het aantal keren dat een ruimte per jaar wordt schoongemaakt (zie onderstaande opgave)</t>
  </si>
  <si>
    <t>Kengetal</t>
  </si>
  <si>
    <t xml:space="preserve">: uren per vierkante meter per jaar </t>
  </si>
  <si>
    <t>VSR-code</t>
  </si>
  <si>
    <t>: afkortingen voor ruimtecategorieën bij toepassing van VSR-kwaliteitsmetingen B=bureaukamers, V=verkeersruimten, S=sanitaire ruimten</t>
  </si>
  <si>
    <t>Prestatienorm</t>
  </si>
  <si>
    <t>: aantal schoon te maken m2 per uur</t>
  </si>
  <si>
    <t>Ruimtestaat</t>
  </si>
  <si>
    <t>Gemeente</t>
  </si>
  <si>
    <t>LOCATIE</t>
  </si>
  <si>
    <t>VERD.</t>
  </si>
  <si>
    <t xml:space="preserve">RUIMTE NR </t>
  </si>
  <si>
    <t>RUIMTE OMSCHRIJVING (OPDRACHTGEVER)</t>
  </si>
  <si>
    <t>VLOER SOORT</t>
  </si>
  <si>
    <t>PROGR. CODE</t>
  </si>
  <si>
    <t>FREQ. NOTATIE</t>
  </si>
  <si>
    <t>UREN P/JR        MA-VR</t>
  </si>
  <si>
    <t>UREN P/JR     NALOOP MA/Vr</t>
  </si>
  <si>
    <t>KEN-GETAL MA-VR</t>
  </si>
  <si>
    <t>KEN-GETAL NALOOP</t>
  </si>
  <si>
    <t>KEN-GETAL ZA ZO FSTDG</t>
  </si>
  <si>
    <t>KEN-GETAL NALOOP ZA ZO FSTDG</t>
  </si>
  <si>
    <t>VSR CODE</t>
  </si>
  <si>
    <t>Corectie factor MA VR</t>
  </si>
  <si>
    <t>Corectie factor NL MA VR</t>
  </si>
  <si>
    <t>Corectie factor ZA ZO FSTDG</t>
  </si>
  <si>
    <t>Corectie factor NL ZA ZO FSTDG</t>
  </si>
  <si>
    <t>De Ronde Venen</t>
  </si>
  <si>
    <t>BG</t>
  </si>
  <si>
    <t>0.01</t>
  </si>
  <si>
    <t>tochtsluis</t>
  </si>
  <si>
    <t>inloopmat / natuurst.</t>
  </si>
  <si>
    <t>0.01B</t>
  </si>
  <si>
    <t>stoep / hellingbaan "nieuwbouw"</t>
  </si>
  <si>
    <t>natuursteen</t>
  </si>
  <si>
    <t>0.03</t>
  </si>
  <si>
    <t>spreekkamer</t>
  </si>
  <si>
    <t>tapijt</t>
  </si>
  <si>
    <t>0.04</t>
  </si>
  <si>
    <t>Kantoortuin</t>
  </si>
  <si>
    <t>0.07</t>
  </si>
  <si>
    <t>kluis</t>
  </si>
  <si>
    <t>0.08</t>
  </si>
  <si>
    <t>noodtrap</t>
  </si>
  <si>
    <t>trappenhuis</t>
  </si>
  <si>
    <t>0.10</t>
  </si>
  <si>
    <t>0.11</t>
  </si>
  <si>
    <t>0.12</t>
  </si>
  <si>
    <t>spreekkamers sociale zaken</t>
  </si>
  <si>
    <t>0.16</t>
  </si>
  <si>
    <t>doucheruimte dames</t>
  </si>
  <si>
    <t>d.h.g.tegels</t>
  </si>
  <si>
    <t>0.17</t>
  </si>
  <si>
    <t>doucheruimte heren</t>
  </si>
  <si>
    <t>0.18</t>
  </si>
  <si>
    <t>werkkast</t>
  </si>
  <si>
    <t>0.19</t>
  </si>
  <si>
    <t>personeelsingang</t>
  </si>
  <si>
    <t>inloopmat/N. leist.</t>
  </si>
  <si>
    <t>0.19B</t>
  </si>
  <si>
    <t>stoep personeelsingang</t>
  </si>
  <si>
    <t>straattegels</t>
  </si>
  <si>
    <t>0.20</t>
  </si>
  <si>
    <t>vergaderkamer 5</t>
  </si>
  <si>
    <t>0.21</t>
  </si>
  <si>
    <t>Flexplek</t>
  </si>
  <si>
    <t>0.23</t>
  </si>
  <si>
    <t>keuken</t>
  </si>
  <si>
    <t>marmoleum</t>
  </si>
  <si>
    <t>0.24</t>
  </si>
  <si>
    <t>vergaderkamer 4</t>
  </si>
  <si>
    <t>PVC</t>
  </si>
  <si>
    <t>0.25</t>
  </si>
  <si>
    <t>toiletten dames</t>
  </si>
  <si>
    <t>0.26</t>
  </si>
  <si>
    <t>toiletten heren</t>
  </si>
  <si>
    <t>0.27</t>
  </si>
  <si>
    <t>gang</t>
  </si>
  <si>
    <t>Noorse leisteen</t>
  </si>
  <si>
    <t>0.28</t>
  </si>
  <si>
    <t>vergaderruimte</t>
  </si>
  <si>
    <t>0.28A</t>
  </si>
  <si>
    <t>kantoortuin, flex-plekken</t>
  </si>
  <si>
    <t>0.29</t>
  </si>
  <si>
    <t>lift</t>
  </si>
  <si>
    <t>0.30</t>
  </si>
  <si>
    <t>MIVA</t>
  </si>
  <si>
    <t>0.32</t>
  </si>
  <si>
    <t>opslag / magazijn</t>
  </si>
  <si>
    <t>0.33</t>
  </si>
  <si>
    <t>halletje</t>
  </si>
  <si>
    <t>inloopmat</t>
  </si>
  <si>
    <t>0.34</t>
  </si>
  <si>
    <t>leeskamer</t>
  </si>
  <si>
    <t>0.36</t>
  </si>
  <si>
    <t>raadszaal</t>
  </si>
  <si>
    <t>0.37</t>
  </si>
  <si>
    <t>uitbreiding Raadzaal</t>
  </si>
  <si>
    <t>0.37A</t>
  </si>
  <si>
    <t>carillon instrumentarium</t>
  </si>
  <si>
    <t>0.38</t>
  </si>
  <si>
    <t>vergaderkamer 3</t>
  </si>
  <si>
    <t>0.39</t>
  </si>
  <si>
    <t>vergaderkamer 2</t>
  </si>
  <si>
    <t>0.40</t>
  </si>
  <si>
    <t>centrale hal "oudbouw"</t>
  </si>
  <si>
    <t>0.40A</t>
  </si>
  <si>
    <t>kantine / overleg</t>
  </si>
  <si>
    <t>0.40B</t>
  </si>
  <si>
    <t>trap</t>
  </si>
  <si>
    <t>0.41</t>
  </si>
  <si>
    <t>tochtsluis (entree)</t>
  </si>
  <si>
    <t>0.41B</t>
  </si>
  <si>
    <t>stoep "oudbouw"</t>
  </si>
  <si>
    <t>0.42</t>
  </si>
  <si>
    <t>huismeester / bode</t>
  </si>
  <si>
    <t>0.43</t>
  </si>
  <si>
    <t>0.44</t>
  </si>
  <si>
    <t>magazijn</t>
  </si>
  <si>
    <t>0.45</t>
  </si>
  <si>
    <t>drukkerij</t>
  </si>
  <si>
    <t>0.46</t>
  </si>
  <si>
    <t>0.47</t>
  </si>
  <si>
    <t>Overlegruimte</t>
  </si>
  <si>
    <t>0.49</t>
  </si>
  <si>
    <t>Flexplekken</t>
  </si>
  <si>
    <t>0.50</t>
  </si>
  <si>
    <t>0.54</t>
  </si>
  <si>
    <t>pantry / kopieerruimte</t>
  </si>
  <si>
    <t>0.55</t>
  </si>
  <si>
    <t>0.57</t>
  </si>
  <si>
    <t>lift / machinekamer</t>
  </si>
  <si>
    <t>beton</t>
  </si>
  <si>
    <t>0.58</t>
  </si>
  <si>
    <t>herentoilet</t>
  </si>
  <si>
    <t>0.59</t>
  </si>
  <si>
    <t>damestoilet</t>
  </si>
  <si>
    <t>0.60</t>
  </si>
  <si>
    <t>invalidentoilet</t>
  </si>
  <si>
    <t>0.61</t>
  </si>
  <si>
    <t>0.62</t>
  </si>
  <si>
    <t>centrale hal en gangen "nieuwbouw"</t>
  </si>
  <si>
    <t>0.62B</t>
  </si>
  <si>
    <t>centraal trappenhuis</t>
  </si>
  <si>
    <t>gewassen grint</t>
  </si>
  <si>
    <t>0.63</t>
  </si>
  <si>
    <t>receptie</t>
  </si>
  <si>
    <t>0.65</t>
  </si>
  <si>
    <t>statisch archief</t>
  </si>
  <si>
    <t>0.69</t>
  </si>
  <si>
    <t>archief</t>
  </si>
  <si>
    <t>0.70</t>
  </si>
  <si>
    <t>telefooncentrale</t>
  </si>
  <si>
    <t>1e</t>
  </si>
  <si>
    <t>1.01</t>
  </si>
  <si>
    <t>grondzaken</t>
  </si>
  <si>
    <t>1.03</t>
  </si>
  <si>
    <t>eocon.- en juridische zaken</t>
  </si>
  <si>
    <t>1.05</t>
  </si>
  <si>
    <t>K.C.C.</t>
  </si>
  <si>
    <t>1.08</t>
  </si>
  <si>
    <t>1.09</t>
  </si>
  <si>
    <t>hoofd economische zaken</t>
  </si>
  <si>
    <t>1.11</t>
  </si>
  <si>
    <t>finaciele administratie</t>
  </si>
  <si>
    <t>1.12</t>
  </si>
  <si>
    <t>acc. Kamer</t>
  </si>
  <si>
    <t>1.15</t>
  </si>
  <si>
    <t>dynamisch archief</t>
  </si>
  <si>
    <t>1.16</t>
  </si>
  <si>
    <t>bureau post en archiefzaken</t>
  </si>
  <si>
    <t>1.22</t>
  </si>
  <si>
    <t>1.23</t>
  </si>
  <si>
    <t>griffier</t>
  </si>
  <si>
    <t>1.24</t>
  </si>
  <si>
    <t>collegekamer</t>
  </si>
  <si>
    <t>1.25</t>
  </si>
  <si>
    <t>damestoiletten</t>
  </si>
  <si>
    <t>1.26</t>
  </si>
  <si>
    <t>herentoiletten</t>
  </si>
  <si>
    <t>1.27</t>
  </si>
  <si>
    <t>1.28</t>
  </si>
  <si>
    <t>c.v. ruimte</t>
  </si>
  <si>
    <t>1.35</t>
  </si>
  <si>
    <t>doorloop</t>
  </si>
  <si>
    <t>1.36</t>
  </si>
  <si>
    <t>burgemeester</t>
  </si>
  <si>
    <t>1.37</t>
  </si>
  <si>
    <t>secretaris</t>
  </si>
  <si>
    <t>1.38</t>
  </si>
  <si>
    <t>wethouder</t>
  </si>
  <si>
    <t>1.39</t>
  </si>
  <si>
    <t>bestuursec.</t>
  </si>
  <si>
    <t>1.40</t>
  </si>
  <si>
    <t>1.41</t>
  </si>
  <si>
    <t>speekkamer</t>
  </si>
  <si>
    <t>1.42</t>
  </si>
  <si>
    <t>1.43</t>
  </si>
  <si>
    <t>1.44</t>
  </si>
  <si>
    <t>communicatie</t>
  </si>
  <si>
    <t>1.49</t>
  </si>
  <si>
    <t>1.50</t>
  </si>
  <si>
    <t>1.50B</t>
  </si>
  <si>
    <t>1.54</t>
  </si>
  <si>
    <t>pantry</t>
  </si>
  <si>
    <t>1.58</t>
  </si>
  <si>
    <t>1.59</t>
  </si>
  <si>
    <t>1.62A</t>
  </si>
  <si>
    <t>gangzone</t>
  </si>
  <si>
    <t>1.62B</t>
  </si>
  <si>
    <t>centrale hal</t>
  </si>
  <si>
    <t>1.63</t>
  </si>
  <si>
    <t>belwerkplek</t>
  </si>
  <si>
    <t>1.63A</t>
  </si>
  <si>
    <t>magazijn / archief</t>
  </si>
  <si>
    <t>1.65</t>
  </si>
  <si>
    <t>1.68</t>
  </si>
  <si>
    <t>sociaal domijn</t>
  </si>
  <si>
    <t>1.69</t>
  </si>
  <si>
    <t>manager</t>
  </si>
  <si>
    <t>1.70</t>
  </si>
  <si>
    <t>1.70A</t>
  </si>
  <si>
    <t>1.71</t>
  </si>
  <si>
    <t>juridiche zaken</t>
  </si>
  <si>
    <t>2e</t>
  </si>
  <si>
    <t>2.01</t>
  </si>
  <si>
    <t>Beheer openbare ruimten</t>
  </si>
  <si>
    <t>2.02</t>
  </si>
  <si>
    <t>laminaat</t>
  </si>
  <si>
    <t>2.03</t>
  </si>
  <si>
    <t>2.05</t>
  </si>
  <si>
    <t>2.06</t>
  </si>
  <si>
    <t>plotterruimte</t>
  </si>
  <si>
    <t>2.08</t>
  </si>
  <si>
    <t>2.11</t>
  </si>
  <si>
    <t>admin. SZ</t>
  </si>
  <si>
    <t>2.12</t>
  </si>
  <si>
    <t>2.13</t>
  </si>
  <si>
    <t>2.15</t>
  </si>
  <si>
    <t>2.21</t>
  </si>
  <si>
    <t>integrale veiligheid</t>
  </si>
  <si>
    <t>P.V.C.</t>
  </si>
  <si>
    <t>2.24</t>
  </si>
  <si>
    <t>opslag</t>
  </si>
  <si>
    <t>2.25</t>
  </si>
  <si>
    <t>2.26</t>
  </si>
  <si>
    <t>2.27</t>
  </si>
  <si>
    <t>2.28</t>
  </si>
  <si>
    <t>liftmachinekamer</t>
  </si>
  <si>
    <t>2.30</t>
  </si>
  <si>
    <t>2.40</t>
  </si>
  <si>
    <t>hal trappenhuis</t>
  </si>
  <si>
    <t>2.41</t>
  </si>
  <si>
    <t>griffie</t>
  </si>
  <si>
    <t>2.42</t>
  </si>
  <si>
    <t>2.45</t>
  </si>
  <si>
    <t>opslag (1x per week reinigen)</t>
  </si>
  <si>
    <t>2.46</t>
  </si>
  <si>
    <t>serverruimte (1x per week reinigen)</t>
  </si>
  <si>
    <t>computervloer</t>
  </si>
  <si>
    <t>2.49</t>
  </si>
  <si>
    <t>kantoor</t>
  </si>
  <si>
    <t>2.50</t>
  </si>
  <si>
    <t>2.54</t>
  </si>
  <si>
    <t>2.58</t>
  </si>
  <si>
    <t>2.59</t>
  </si>
  <si>
    <t>2.62</t>
  </si>
  <si>
    <t>2.64</t>
  </si>
  <si>
    <t>2.65</t>
  </si>
  <si>
    <t>2.71</t>
  </si>
  <si>
    <t>overlegruimte</t>
  </si>
  <si>
    <t>2.72</t>
  </si>
  <si>
    <t>entree</t>
  </si>
  <si>
    <t>0.02</t>
  </si>
  <si>
    <t>kleedruimte heren</t>
  </si>
  <si>
    <t>0.05</t>
  </si>
  <si>
    <t>toiletgroep heren</t>
  </si>
  <si>
    <t>0.09</t>
  </si>
  <si>
    <t>d.h.g.t.</t>
  </si>
  <si>
    <t>1.02</t>
  </si>
  <si>
    <t>kantine</t>
  </si>
  <si>
    <t>1.04</t>
  </si>
  <si>
    <t>1.06</t>
  </si>
  <si>
    <t>Brandweer Mijdrecht</t>
  </si>
  <si>
    <t>algemene ruimte</t>
  </si>
  <si>
    <t>gang / garderobe</t>
  </si>
  <si>
    <t>d.h.g.t./inloopmat</t>
  </si>
  <si>
    <t>0.06</t>
  </si>
  <si>
    <t>toilet dames</t>
  </si>
  <si>
    <t>garderobe</t>
  </si>
  <si>
    <t>0.10A</t>
  </si>
  <si>
    <t>instructieruimte</t>
  </si>
  <si>
    <t>parket</t>
  </si>
  <si>
    <t>0.10B</t>
  </si>
  <si>
    <t>parket / d.h.g.t.</t>
  </si>
  <si>
    <t>0.13</t>
  </si>
  <si>
    <t>was- / toiletruimte</t>
  </si>
  <si>
    <t>0.14</t>
  </si>
  <si>
    <t>doucheruimte</t>
  </si>
  <si>
    <t>verblijfsruimte</t>
  </si>
  <si>
    <t>linoleum</t>
  </si>
  <si>
    <t>toilet heren</t>
  </si>
  <si>
    <t>0.15</t>
  </si>
  <si>
    <t>berging</t>
  </si>
  <si>
    <t>woonkeuken</t>
  </si>
  <si>
    <t>0.22</t>
  </si>
  <si>
    <t>centraal plein</t>
  </si>
  <si>
    <t>lino / inloopmat</t>
  </si>
  <si>
    <t>toilet</t>
  </si>
  <si>
    <t>coralmat</t>
  </si>
  <si>
    <t>kantoor 1</t>
  </si>
  <si>
    <t>kantoor 2</t>
  </si>
  <si>
    <t>CV-ruimte / w.k. / opslag</t>
  </si>
  <si>
    <t>was-kleedruimte heren</t>
  </si>
  <si>
    <t>was-kleedruimte dames</t>
  </si>
  <si>
    <t>serverruimte</t>
  </si>
  <si>
    <t>Gemeentewerf Abcoude</t>
  </si>
  <si>
    <t>entreehal / trap</t>
  </si>
  <si>
    <t>d.h.g.tegels/mat/hout</t>
  </si>
  <si>
    <t>wasruimte / kleedruimte</t>
  </si>
  <si>
    <t>hal</t>
  </si>
  <si>
    <t>installatieruimte</t>
  </si>
  <si>
    <t>beton onafgewerkt</t>
  </si>
  <si>
    <t>Entree</t>
  </si>
  <si>
    <t>Bar</t>
  </si>
  <si>
    <t>Toiletgroep heren</t>
  </si>
  <si>
    <t>Kantoor</t>
  </si>
  <si>
    <t>Werkcentrum</t>
  </si>
  <si>
    <t>beton, gecoat</t>
  </si>
  <si>
    <t>Toiletgroep</t>
  </si>
  <si>
    <t>Werkkast</t>
  </si>
  <si>
    <t>Spreekkamer</t>
  </si>
  <si>
    <t>Toilet</t>
  </si>
  <si>
    <t>1.2</t>
  </si>
  <si>
    <t>d.h.g.tegels/inloop</t>
  </si>
  <si>
    <t>1.3</t>
  </si>
  <si>
    <t>dames toilet</t>
  </si>
  <si>
    <t>1.4</t>
  </si>
  <si>
    <t>heren toilet</t>
  </si>
  <si>
    <t>1.5</t>
  </si>
  <si>
    <t>1.6</t>
  </si>
  <si>
    <t>invalide toilet</t>
  </si>
  <si>
    <t>1.7</t>
  </si>
  <si>
    <t>1.17</t>
  </si>
  <si>
    <t>1.18</t>
  </si>
  <si>
    <t>documentatieruimte</t>
  </si>
  <si>
    <t>1.19</t>
  </si>
  <si>
    <t>tentoonstellingsruimte</t>
  </si>
  <si>
    <t>Gymzaal de Eendracht Mijdrecht</t>
  </si>
  <si>
    <t>Bg</t>
  </si>
  <si>
    <t>0.01A</t>
  </si>
  <si>
    <t>0.04A</t>
  </si>
  <si>
    <t>kleedruimte dames</t>
  </si>
  <si>
    <t>0.04B</t>
  </si>
  <si>
    <t>gymzaal</t>
  </si>
  <si>
    <t>descol</t>
  </si>
  <si>
    <t>toestelberging</t>
  </si>
  <si>
    <t>tribune</t>
  </si>
  <si>
    <t xml:space="preserve">gang </t>
  </si>
  <si>
    <t>d.h.g.t. / inloopmat</t>
  </si>
  <si>
    <t>entreehal</t>
  </si>
  <si>
    <t>d.h.g.t./inloopm.</t>
  </si>
  <si>
    <t>Gymzaal de Brug Mijdrecht</t>
  </si>
  <si>
    <t>gang / entree</t>
  </si>
  <si>
    <t>kantoor / lerarenkamer</t>
  </si>
  <si>
    <t>douche / w.k.</t>
  </si>
  <si>
    <t>rubber polyreth.</t>
  </si>
  <si>
    <t>materiaal berging</t>
  </si>
  <si>
    <t>Premies en opslagen voor tariefopbouw</t>
  </si>
  <si>
    <t xml:space="preserve">Sociale verzekeringen </t>
  </si>
  <si>
    <t>Bedrijfsgemiddelde</t>
  </si>
  <si>
    <t>WAO/WIA-basispremie [Aof]</t>
  </si>
  <si>
    <t>Uniforme WAO-premie  [Aok]</t>
  </si>
  <si>
    <t>WGA-rekenpremie</t>
  </si>
  <si>
    <t>WGA-gedifferentieerde premie</t>
  </si>
  <si>
    <t>Werkloosheidsfonds (Awf)</t>
  </si>
  <si>
    <t>Ziektewet Eigenrisicodrager (ZW ERD)</t>
  </si>
  <si>
    <t>ZVW-inkomens afhankelijke bijdrage</t>
  </si>
  <si>
    <t xml:space="preserve">Wachtgeldfonds </t>
  </si>
  <si>
    <t>Kinderopvang verplichte werkgeversbijdrage (Ufo)</t>
  </si>
  <si>
    <t>Sociaal Fonds / RAS inclusief OR</t>
  </si>
  <si>
    <t>Ouderdomspensioen [OP] (bedrijfspensioenfonds)</t>
  </si>
  <si>
    <t>Pensioen overgangsmaatregel</t>
  </si>
  <si>
    <t>Totaal premies socilae verzekeringen</t>
  </si>
  <si>
    <t xml:space="preserve">Sociale verzekeringen - Algemeen Werkloosheidsfonds (Awf) </t>
  </si>
  <si>
    <t>Hoeveel uur werkt een medewerker gemiddeld per dag</t>
  </si>
  <si>
    <t>Bruto loon inclusief toeslagen per dag</t>
  </si>
  <si>
    <t>Franchise Afw-premie per dag</t>
  </si>
  <si>
    <t>Grondslag loon voor berekening Awf premie</t>
  </si>
  <si>
    <t>Premie Algemeen Werkloosheidsfonds (Awf)</t>
  </si>
  <si>
    <t>Effectieve Awf premie</t>
  </si>
  <si>
    <t xml:space="preserve">Sociale verzekeringen - Ouderdomspensioen (OP/NP) </t>
  </si>
  <si>
    <t>werkgeversdeel</t>
  </si>
  <si>
    <t>SV uurloon inclusief toeslagen</t>
  </si>
  <si>
    <t>Franchise OP-premie per uur</t>
  </si>
  <si>
    <t>Grondslag loon voor berekening OP premie</t>
  </si>
  <si>
    <t>Premie Ouderdomspensioen (OP)</t>
  </si>
  <si>
    <t>Effectieve OP premie</t>
  </si>
  <si>
    <t>Berekening werkbaredagen</t>
  </si>
  <si>
    <t>Schoonmaak</t>
  </si>
  <si>
    <t>Glasbewassing</t>
  </si>
  <si>
    <t>Aantal kalenderdagen</t>
  </si>
  <si>
    <t>Weekenddagen</t>
  </si>
  <si>
    <t>Werkdagen per jaar</t>
  </si>
  <si>
    <t>Nat. feestdagen, kort verzuim, bijz. CAO</t>
  </si>
  <si>
    <t>Vakantiedagen</t>
  </si>
  <si>
    <t>Ziektedagen</t>
  </si>
  <si>
    <t>Vorstverlet</t>
  </si>
  <si>
    <t>Werkbare dagen per jaar</t>
  </si>
  <si>
    <t>Nat. feestdagen, kort verzuim, bijz CAO</t>
  </si>
  <si>
    <t>Kosten ziektedagen</t>
  </si>
  <si>
    <t>Totaal % opslag werkbare dagen</t>
  </si>
  <si>
    <t>Uurtariefopbouw</t>
  </si>
  <si>
    <t>Tariefopbouw per loongroep</t>
  </si>
  <si>
    <t>Basisuurloon</t>
  </si>
  <si>
    <t>Specialistentoeslag</t>
  </si>
  <si>
    <t>Projectgebonden!</t>
  </si>
  <si>
    <t>Overgangsregeling</t>
  </si>
  <si>
    <t>Gevarentoeslag  (indien van toepassing)</t>
  </si>
  <si>
    <t>Bruto uurloon</t>
  </si>
  <si>
    <t xml:space="preserve">Vakantietoeslag </t>
  </si>
  <si>
    <t>eenmalige uitkering</t>
  </si>
  <si>
    <t>Bruto uurloon inclusief toeslagen</t>
  </si>
  <si>
    <t>SV-loon grondslag voor berekening sociale verzekeringen</t>
  </si>
  <si>
    <t>Premies Sociale Verzekeringen</t>
  </si>
  <si>
    <t>[zie premies en opslagen]</t>
  </si>
  <si>
    <t>Subtotaal loonkosten per uur inclusief sociale verzekeringen</t>
  </si>
  <si>
    <t>Opslag niet werkbare dagen</t>
  </si>
  <si>
    <t>Totaal loonkosten per uur</t>
  </si>
  <si>
    <t>Materiaal/- en middelen</t>
  </si>
  <si>
    <t>Werkkleding en uitrusting</t>
  </si>
  <si>
    <t>Machinekosten</t>
  </si>
  <si>
    <t>p.o.</t>
  </si>
  <si>
    <t>Totaal directe kosten</t>
  </si>
  <si>
    <t>Indirect toezicht</t>
  </si>
  <si>
    <t>Managementkosten</t>
  </si>
  <si>
    <t>P.Z. kosten</t>
  </si>
  <si>
    <t>Opleiding</t>
  </si>
  <si>
    <t>Administratiekosten</t>
  </si>
  <si>
    <t>Huisvestingskosten</t>
  </si>
  <si>
    <t>Reiskosten/autokosten</t>
  </si>
  <si>
    <t>Kosten verzuimbegeleiding</t>
  </si>
  <si>
    <t>Totaal indirecte kosten</t>
  </si>
  <si>
    <t>Risico en winst</t>
  </si>
  <si>
    <t>Totaal eindtarief normale werktijden [06.00-21.30 uur]</t>
  </si>
  <si>
    <t>Totaal eindtarief weekenden [incl. 50% toeslag]</t>
  </si>
  <si>
    <t>Totaal eindtarief feestdagen [incl. 150% toeslag]</t>
  </si>
  <si>
    <t>Marge loonkosten - eindtarief</t>
  </si>
  <si>
    <t>Opmerking: dit blad bevat automatische koppelingen, dus behoeft niet meer te worden ingevuld.</t>
  </si>
  <si>
    <t>Tarievenmatrix</t>
  </si>
  <si>
    <t>Permanente matrix</t>
  </si>
  <si>
    <t>in euro:</t>
  </si>
  <si>
    <t>Tijdvak</t>
  </si>
  <si>
    <t>Maandag</t>
  </si>
  <si>
    <t>Dinsdag</t>
  </si>
  <si>
    <t>Woensdag</t>
  </si>
  <si>
    <t>Donderdag</t>
  </si>
  <si>
    <t>Vrijdag</t>
  </si>
  <si>
    <t>Zaterdag</t>
  </si>
  <si>
    <t>Zondag</t>
  </si>
  <si>
    <t>Feestdag</t>
  </si>
  <si>
    <t>Loonkosten</t>
  </si>
  <si>
    <t>Bruto marge</t>
  </si>
  <si>
    <t>Eind tarief</t>
  </si>
  <si>
    <t>Toeslag percentages</t>
  </si>
  <si>
    <t>00.00 - 06.00</t>
  </si>
  <si>
    <t>06.00 - 21.30</t>
  </si>
  <si>
    <t>21.30 - 24.00</t>
  </si>
  <si>
    <t>Machine investeringskosten</t>
  </si>
  <si>
    <t>Machine investeringkosten</t>
  </si>
  <si>
    <t>Machine</t>
  </si>
  <si>
    <t>Omschrijving</t>
  </si>
  <si>
    <t>Kosten bij koop (excl. btw)</t>
  </si>
  <si>
    <t>Kostprijs</t>
  </si>
  <si>
    <t>Catalogusprijs</t>
  </si>
  <si>
    <t>Korting</t>
  </si>
  <si>
    <t>Netto aanschafprijs</t>
  </si>
  <si>
    <t xml:space="preserve">Afschrijvingstermijn in jaren </t>
  </si>
  <si>
    <t>Restwaarde</t>
  </si>
  <si>
    <t>Kosten bij koop per jaar</t>
  </si>
  <si>
    <t>Afschrijvingskosten per jaar</t>
  </si>
  <si>
    <t>Onderhoudskosten per jaar*</t>
  </si>
  <si>
    <t xml:space="preserve">Renteverlies per jaar </t>
  </si>
  <si>
    <t xml:space="preserve">Verzekeringskosten per jaar </t>
  </si>
  <si>
    <t>Totaal kosten bij koop per jaar per machine</t>
  </si>
  <si>
    <t>Inzet van het aantal machines [stuks]</t>
  </si>
  <si>
    <t>Toelichting:</t>
  </si>
  <si>
    <t xml:space="preserve">Alle kosten aanbieden inclusief de benodigde hulpstukken/borstels, etc. </t>
  </si>
  <si>
    <t>Onderhoudskosten aanbieden inclusief de kosten van reparaties en/of inzet van vervangende apparatuur.</t>
  </si>
  <si>
    <t>Alle prijzen aanbieden exclusief btw.</t>
  </si>
  <si>
    <t>prijsverhoging</t>
  </si>
  <si>
    <t>niets invullen</t>
  </si>
  <si>
    <t>Kleischaligheidstoeslag</t>
  </si>
  <si>
    <t>Uitvoering normale werktijden: maandag t/m vrijdag [06.00 en 21.30 uur]</t>
  </si>
  <si>
    <t>Kleinschaligheidsberekening</t>
  </si>
  <si>
    <t>Frequentie</t>
  </si>
  <si>
    <t>Binnengevelglas</t>
  </si>
  <si>
    <t>Separatieglas</t>
  </si>
  <si>
    <t>Entreeglas</t>
  </si>
  <si>
    <t>Klimmateriaal</t>
  </si>
  <si>
    <t>Uren per jaar</t>
  </si>
  <si>
    <t>Frequentie p/j</t>
  </si>
  <si>
    <t>Minimale uren p/d</t>
  </si>
  <si>
    <t>Kleinschaligheidstoeslag</t>
  </si>
  <si>
    <t>Afroepprijzen</t>
  </si>
  <si>
    <t>Prijsvorming Afroep werkzaamheden</t>
  </si>
  <si>
    <t>Prijs p/m2 of per stuk excl. Btw</t>
  </si>
  <si>
    <t>Activiteit</t>
  </si>
  <si>
    <t>totaal m2</t>
  </si>
  <si>
    <t>prijs p/m2</t>
  </si>
  <si>
    <t>frequentie</t>
  </si>
  <si>
    <t>Strippen en conserveren linoleum vloeren 1 x p/j</t>
  </si>
  <si>
    <t>Opmerking:</t>
  </si>
  <si>
    <t>Alle prijzen zijn  inclusief materialen en middelen, voorrijkosten en overige bijkomende kosten.</t>
  </si>
  <si>
    <t>Alle prijzen zijn exclusief btw</t>
  </si>
  <si>
    <t>Uitvoering op normale werktijden: maandag t/m vrijdag [06.00 en 21.30 uur]</t>
  </si>
  <si>
    <t>speellokaal</t>
  </si>
  <si>
    <t xml:space="preserve">toilet </t>
  </si>
  <si>
    <t>bg</t>
  </si>
  <si>
    <t>verblijfsruimten</t>
  </si>
  <si>
    <t>Gemeentehuis Mijdrecht</t>
  </si>
  <si>
    <t>Bredeschool 16-20 Mijdrecht</t>
  </si>
  <si>
    <t>Brandweer Abcoude</t>
  </si>
  <si>
    <t>Werkcentrum Mijdrecht</t>
  </si>
  <si>
    <t>NME-Centrum</t>
  </si>
  <si>
    <t>Toiletgroep dames</t>
  </si>
  <si>
    <t>Trap</t>
  </si>
  <si>
    <t>Overloop</t>
  </si>
  <si>
    <t>Kantine instuctieruimte</t>
  </si>
  <si>
    <t>begane grond</t>
  </si>
  <si>
    <t>1e etage</t>
  </si>
  <si>
    <t>Prijsvorming Extra Vloerenonderhoud  (inclusief uit-/inruimen van het meubilair)</t>
  </si>
  <si>
    <t>Prijs p/m2  excl. btw</t>
  </si>
  <si>
    <t>Toelichting</t>
  </si>
  <si>
    <t>0-100m2</t>
  </si>
  <si>
    <t>101-500m2</t>
  </si>
  <si>
    <t>501-1000m2</t>
  </si>
  <si>
    <t>&gt; 1000m2</t>
  </si>
  <si>
    <t>Lino-/marmoleum sprayen</t>
  </si>
  <si>
    <t>geheel</t>
  </si>
  <si>
    <t>Steen/PVC schrobben</t>
  </si>
  <si>
    <t>Tapijt sproeiextraheren</t>
  </si>
  <si>
    <t>Tapijt poederreiniging</t>
  </si>
  <si>
    <t>Tapijt koolzuureinging</t>
  </si>
  <si>
    <t>Prijsvorming Stoelen/banken/fauteuils reiniging (uitvoering op afroep)</t>
  </si>
  <si>
    <t>(inclusief materialen en middelen)</t>
  </si>
  <si>
    <t>Prijs p/stuk excl. btw</t>
  </si>
  <si>
    <t>Aantal stuks 0-10</t>
  </si>
  <si>
    <t>Aantal stuks 11-50</t>
  </si>
  <si>
    <t>Aantal stuks 51-100</t>
  </si>
  <si>
    <t>Aantal stuks &gt; 100</t>
  </si>
  <si>
    <t xml:space="preserve">Stoelen stoffering koolzuurreiniging </t>
  </si>
  <si>
    <t xml:space="preserve">Stoelen stoffering shamponeren </t>
  </si>
  <si>
    <t>Stoelen stoffering poederreinging</t>
  </si>
  <si>
    <t>Reiniging lamellen, vitrage en overgordijnen (inclusief afhalen en ophangen)</t>
  </si>
  <si>
    <t>Prijs p/m2 excl. btw</t>
  </si>
  <si>
    <t>Vitrage wassen</t>
  </si>
  <si>
    <t>Overgordijnen wassen</t>
  </si>
  <si>
    <t>Prijs p/m2 onder 100m2 excl. btw</t>
  </si>
  <si>
    <t>Prijs p/m2 boven 100m2 excl. btw</t>
  </si>
  <si>
    <t>Horizontale lammellen nat reinigen</t>
  </si>
  <si>
    <t>Methode en eindresultaat omschijven.</t>
  </si>
  <si>
    <t>Horizontale lammellen droog reinigen</t>
  </si>
  <si>
    <t>Prijs p/m1 onder 100m1 excl. btw</t>
  </si>
  <si>
    <t>Prijs p/m1 boven 100m1 excl. btw</t>
  </si>
  <si>
    <t>Verticale lammellen nat reinigen</t>
  </si>
  <si>
    <t>Alle prijzen inclusief materialen en middelen, voorrijkosten en overige bijkomende kosten.</t>
  </si>
  <si>
    <t>Alle prijzen exclusief btw</t>
  </si>
  <si>
    <t>Gemeentewerf Wilnis</t>
  </si>
  <si>
    <t>DRV-Calculatie-CCF-10-11-2020-leeg</t>
  </si>
  <si>
    <t>Opmerking</t>
  </si>
  <si>
    <t>Gemeentewerf Mijdrecht</t>
  </si>
  <si>
    <t>K</t>
  </si>
  <si>
    <t>A</t>
  </si>
  <si>
    <t>O</t>
  </si>
  <si>
    <t>M</t>
  </si>
  <si>
    <t>W</t>
  </si>
  <si>
    <t>Twee lagen incl. in- en uitruimen.</t>
  </si>
  <si>
    <t>Exclusief de benodigde arbeidsuren. (op nacalculatie)</t>
  </si>
  <si>
    <t>Artikel 5.4: Kosten procedure calamiteitendiensten per gebeurtenis:</t>
  </si>
  <si>
    <t>Dienst jaren</t>
  </si>
  <si>
    <t>&lt;&gt; 100%</t>
  </si>
  <si>
    <t>Berekening mix tarief</t>
  </si>
  <si>
    <t>Medewerker lngrp. 3 mix tarief</t>
  </si>
  <si>
    <t>Medewerker lngrp. 1 mix tarief</t>
  </si>
  <si>
    <t>Medewerker lngrp. 4 mix tarief</t>
  </si>
  <si>
    <t>Medewerker lngrp. 5 mix tarief</t>
  </si>
  <si>
    <t>Medewerker lngrp. 6 mix tarief</t>
  </si>
  <si>
    <t>Glazenwasser lngrp. 3-FII mix tarief</t>
  </si>
  <si>
    <t>Medewerker lngrp. 1-mixtarief</t>
  </si>
  <si>
    <t>Medewerker lngrp. 2-mixtarief</t>
  </si>
  <si>
    <t>Medewerker lngrp. 3-mix tarief</t>
  </si>
  <si>
    <t>Medewerker lngrp. 3-mixtarief</t>
  </si>
  <si>
    <t>Medewerker lngrp. 5-mixtarief</t>
  </si>
  <si>
    <t>Medewerker lngrp. 1- &lt;(20-jaar)</t>
  </si>
  <si>
    <t>Leeftijd</t>
  </si>
  <si>
    <t>17 en jonger</t>
  </si>
  <si>
    <t>Medewerker lngrp. 2 mix tarief</t>
  </si>
  <si>
    <t>Medewerker lngrp. 1                    &lt;(20 jaar)</t>
  </si>
  <si>
    <t>Optioneel</t>
  </si>
  <si>
    <t>Enkel strippen en conserveren.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</si>
</sst>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(* #,##0.00_);_(* \(#,##0.00\);_(* &quot;-&quot;??_);_(@_)"/>
    <numFmt numFmtId="164" formatCode="_([$€-2]\ * #,##0.00_);_([$€-2]\ * \(#,##0.00\);_([$€-2]\ * &quot;-&quot;??_);_(@_)"/>
    <numFmt numFmtId="165" formatCode="[$-413]d/mmm/yyyy"/>
    <numFmt numFmtId="166" formatCode="d/mm/yy"/>
    <numFmt numFmtId="167" formatCode="_ [$€-2]\ * #,##0.00_ ;_ [$€-2]\ * \-#,##0.00_ ;_ [$€-2]\ * &quot;-&quot;??_ ;_ @_ "/>
    <numFmt numFmtId="168" formatCode="_-[$€-2]\ * #,##0.00_ ;_-[$€-2]\ * \-#,##0.00\ ;_-[$€-2]\ * &quot;-&quot;??_ ;_-@_ "/>
    <numFmt numFmtId="169" formatCode="_-* #,##0_-;_-* #,##0\-;_-* &quot;-&quot;??_-;_-@"/>
    <numFmt numFmtId="170" formatCode="_(* #,##0.00000000_);_(* \(#,##0.00000000\);_(* &quot;-&quot;??_);_(@_)"/>
    <numFmt numFmtId="171" formatCode="0.0%"/>
    <numFmt numFmtId="172" formatCode="_ * #,##0.00_ ;_ * \-#,##0.00_ ;_ * &quot;-&quot;??_ ;_ @_ "/>
    <numFmt numFmtId="173" formatCode="_-* #,##0.00_-;_-* #,##0.00\-;_-* &quot;-&quot;??_-;_-@"/>
    <numFmt numFmtId="174" formatCode="0.000"/>
    <numFmt numFmtId="175" formatCode="0_)"/>
    <numFmt numFmtId="176" formatCode="0.00_)"/>
    <numFmt numFmtId="177" formatCode="General_)"/>
    <numFmt numFmtId="178" formatCode="00,000"/>
    <numFmt numFmtId="179" formatCode="0.0"/>
    <numFmt numFmtId="180" formatCode="0.0000"/>
    <numFmt numFmtId="181" formatCode="0.000000000"/>
    <numFmt numFmtId="182" formatCode="_-* #,##0.000_-;_-* #,##0.000\-;_-* &quot;-&quot;??_-;_-@"/>
    <numFmt numFmtId="183" formatCode="[$-413]dd/mmm/yy"/>
    <numFmt numFmtId="184" formatCode="0.000%"/>
    <numFmt numFmtId="185" formatCode="_-* #,##0.00_-;\-* #,##0.00_-;_-* &quot;-&quot;??_-;_-@"/>
    <numFmt numFmtId="186" formatCode="_-* #,##0.00000_-;\-* #,##0.00000_-;_-* &quot;-&quot;??_-;_-@"/>
    <numFmt numFmtId="187" formatCode="&quot;Fl.&quot;#,##0.00_);[Red]\(&quot;Fl.&quot;#,##0.00\)"/>
    <numFmt numFmtId="188" formatCode="&quot;€.&quot;#,##0.00_);[Red]\(&quot;€.&quot;#,##0.00\)"/>
    <numFmt numFmtId="189" formatCode="_(&quot;€&quot;* #,##0.00_);_(&quot;€&quot;* \(#,##0.00\);_(&quot;€&quot;* &quot;-&quot;??_);_(@_)"/>
    <numFmt numFmtId="190" formatCode="0_);\(0\)"/>
    <numFmt numFmtId="191" formatCode="[$-413]d/mmm/yy"/>
    <numFmt numFmtId="192" formatCode="d/mm/yy;@"/>
  </numFmts>
  <fonts count="63">
    <font>
      <sz val="10"/>
      <color rgb="FF000000"/>
      <name val="Open Sans"/>
    </font>
    <font>
      <b/>
      <sz val="10"/>
      <color rgb="FFDD0806"/>
      <name val="Verdana"/>
      <family val="2"/>
    </font>
    <font>
      <sz val="10"/>
      <color theme="1"/>
      <name val="Verdana"/>
      <family val="2"/>
    </font>
    <font>
      <sz val="10"/>
      <color rgb="FF333399"/>
      <name val="Verdana"/>
      <family val="2"/>
    </font>
    <font>
      <b/>
      <sz val="12"/>
      <color rgb="FF000090"/>
      <name val="Verdana"/>
      <family val="2"/>
    </font>
    <font>
      <sz val="12"/>
      <color rgb="FF000090"/>
      <name val="Verdana"/>
      <family val="2"/>
    </font>
    <font>
      <b/>
      <sz val="11"/>
      <color rgb="FF000090"/>
      <name val="Verdana"/>
      <family val="2"/>
    </font>
    <font>
      <sz val="10"/>
      <name val="Open Sans"/>
    </font>
    <font>
      <b/>
      <sz val="12"/>
      <color rgb="FFDD0806"/>
      <name val="Verdana"/>
      <family val="2"/>
    </font>
    <font>
      <sz val="10"/>
      <color rgb="FF000090"/>
      <name val="Verdana"/>
      <family val="2"/>
    </font>
    <font>
      <b/>
      <sz val="10"/>
      <color rgb="FF333399"/>
      <name val="Verdana"/>
      <family val="2"/>
    </font>
    <font>
      <b/>
      <sz val="10"/>
      <color rgb="FF000090"/>
      <name val="Verdana"/>
      <family val="2"/>
    </font>
    <font>
      <sz val="10"/>
      <color rgb="FF000000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sz val="10"/>
      <color rgb="FFDD0806"/>
      <name val="Verdana"/>
      <family val="2"/>
    </font>
    <font>
      <sz val="8"/>
      <color theme="1"/>
      <name val="Verdana"/>
      <family val="2"/>
    </font>
    <font>
      <sz val="10"/>
      <color theme="1"/>
      <name val="Open Sans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4600A5"/>
      <name val="Verdana"/>
      <family val="2"/>
    </font>
    <font>
      <b/>
      <sz val="14"/>
      <color rgb="FF000090"/>
      <name val="Verdana"/>
      <family val="2"/>
    </font>
    <font>
      <b/>
      <sz val="12"/>
      <color rgb="FF4600A5"/>
      <name val="Verdana"/>
      <family val="2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b/>
      <sz val="9"/>
      <color rgb="FF4600A5"/>
      <name val="Verdana"/>
      <family val="2"/>
    </font>
    <font>
      <b/>
      <sz val="9"/>
      <color rgb="FF000090"/>
      <name val="Verdana"/>
      <family val="2"/>
    </font>
    <font>
      <b/>
      <sz val="8"/>
      <color rgb="FF000090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9"/>
      <color rgb="FFDD0806"/>
      <name val="Verdana"/>
      <family val="2"/>
    </font>
    <font>
      <sz val="9"/>
      <color rgb="FF808080"/>
      <name val="Verdana"/>
      <family val="2"/>
    </font>
    <font>
      <i/>
      <sz val="10"/>
      <color rgb="FFDD0806"/>
      <name val="Verdana"/>
      <family val="2"/>
    </font>
    <font>
      <b/>
      <sz val="9"/>
      <color rgb="FFDD0806"/>
      <name val="Verdana"/>
      <family val="2"/>
    </font>
    <font>
      <sz val="10"/>
      <color rgb="FFDD0806"/>
      <name val="Open Sans"/>
    </font>
    <font>
      <sz val="9"/>
      <color theme="1"/>
      <name val="Verdana"/>
      <family val="2"/>
    </font>
    <font>
      <sz val="9"/>
      <color rgb="FFDD0806"/>
      <name val="Open Sans"/>
    </font>
    <font>
      <sz val="12"/>
      <color theme="1"/>
      <name val="Verdana"/>
      <family val="2"/>
    </font>
    <font>
      <sz val="10"/>
      <color theme="1"/>
      <name val="Calibri"/>
      <family val="2"/>
    </font>
    <font>
      <b/>
      <sz val="14"/>
      <color theme="1"/>
      <name val="Open Sans"/>
    </font>
    <font>
      <sz val="10"/>
      <name val="Helv"/>
    </font>
    <font>
      <b/>
      <sz val="12"/>
      <color indexed="18"/>
      <name val="Verdana"/>
      <family val="2"/>
    </font>
    <font>
      <sz val="12"/>
      <color indexed="18"/>
      <name val="Verdana"/>
      <family val="2"/>
    </font>
    <font>
      <sz val="9"/>
      <name val="Geneva"/>
      <family val="2"/>
    </font>
    <font>
      <sz val="9"/>
      <name val="Verdana"/>
      <family val="2"/>
    </font>
    <font>
      <sz val="10"/>
      <name val="MS Sans Serif"/>
    </font>
    <font>
      <sz val="10"/>
      <color indexed="1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9"/>
      <name val="Verdana"/>
      <family val="2"/>
    </font>
    <font>
      <b/>
      <sz val="10"/>
      <color indexed="18"/>
      <name val="Verdana"/>
      <family val="2"/>
    </font>
    <font>
      <b/>
      <sz val="10"/>
      <name val="MS Sans Serif"/>
    </font>
    <font>
      <sz val="10"/>
      <color indexed="18"/>
      <name val="MS Sans Serif"/>
    </font>
    <font>
      <sz val="9"/>
      <color indexed="10"/>
      <name val="Verdana"/>
      <family val="2"/>
    </font>
    <font>
      <sz val="12"/>
      <color rgb="FF000000"/>
      <name val="Open Sans"/>
    </font>
    <font>
      <sz val="12"/>
      <color theme="1"/>
      <name val="Open Sans"/>
    </font>
    <font>
      <b/>
      <sz val="12"/>
      <color rgb="FF000000"/>
      <name val="Open Sans"/>
    </font>
    <font>
      <b/>
      <sz val="12"/>
      <color theme="1"/>
      <name val="Open Sans"/>
    </font>
    <font>
      <b/>
      <sz val="9"/>
      <color theme="0"/>
      <name val="Verdana"/>
      <family val="2"/>
    </font>
    <font>
      <sz val="10"/>
      <color theme="0"/>
      <name val="Open Sans"/>
    </font>
    <font>
      <sz val="10"/>
      <color theme="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8DB3E2"/>
        <bgColor rgb="FF8DB3E2"/>
      </patternFill>
    </fill>
    <fill>
      <patternFill patternType="solid">
        <fgColor rgb="FFCCFFCC"/>
        <bgColor rgb="FFCCFFCC"/>
      </patternFill>
    </fill>
    <fill>
      <patternFill patternType="solid">
        <fgColor rgb="FFDD0806"/>
        <bgColor rgb="FFDD0806"/>
      </patternFill>
    </fill>
    <fill>
      <patternFill patternType="solid">
        <fgColor rgb="FF95B3D7"/>
        <bgColor rgb="FF95B3D7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rgb="FF95B3D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2" fillId="0" borderId="7"/>
    <xf numFmtId="0" fontId="45" fillId="0" borderId="7"/>
    <xf numFmtId="0" fontId="47" fillId="0" borderId="7"/>
    <xf numFmtId="0" fontId="42" fillId="0" borderId="7"/>
    <xf numFmtId="0" fontId="42" fillId="0" borderId="7"/>
  </cellStyleXfs>
  <cellXfs count="563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left" vertical="top"/>
    </xf>
    <xf numFmtId="0" fontId="1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left"/>
    </xf>
    <xf numFmtId="0" fontId="5" fillId="0" borderId="0" xfId="0" applyFont="1"/>
    <xf numFmtId="1" fontId="4" fillId="0" borderId="0" xfId="0" applyNumberFormat="1" applyFont="1" applyAlignment="1">
      <alignment horizontal="center"/>
    </xf>
    <xf numFmtId="2" fontId="4" fillId="4" borderId="8" xfId="0" applyNumberFormat="1" applyFont="1" applyFill="1" applyBorder="1" applyAlignment="1">
      <alignment horizontal="center"/>
    </xf>
    <xf numFmtId="2" fontId="4" fillId="4" borderId="9" xfId="0" applyNumberFormat="1" applyFont="1" applyFill="1" applyBorder="1" applyAlignment="1">
      <alignment horizontal="center"/>
    </xf>
    <xf numFmtId="164" fontId="5" fillId="0" borderId="0" xfId="0" applyNumberFormat="1" applyFont="1"/>
    <xf numFmtId="165" fontId="8" fillId="0" borderId="0" xfId="0" applyNumberFormat="1" applyFont="1" applyAlignment="1">
      <alignment horizontal="left"/>
    </xf>
    <xf numFmtId="166" fontId="5" fillId="0" borderId="10" xfId="0" applyNumberFormat="1" applyFont="1" applyBorder="1" applyAlignment="1">
      <alignment horizontal="center"/>
    </xf>
    <xf numFmtId="10" fontId="5" fillId="0" borderId="11" xfId="0" applyNumberFormat="1" applyFont="1" applyBorder="1" applyAlignment="1">
      <alignment horizontal="center"/>
    </xf>
    <xf numFmtId="10" fontId="5" fillId="0" borderId="12" xfId="0" applyNumberFormat="1" applyFont="1" applyBorder="1" applyAlignment="1">
      <alignment horizontal="center"/>
    </xf>
    <xf numFmtId="0" fontId="9" fillId="0" borderId="0" xfId="0" applyFont="1"/>
    <xf numFmtId="164" fontId="3" fillId="0" borderId="0" xfId="0" applyNumberFormat="1" applyFont="1" applyAlignment="1">
      <alignment horizontal="left"/>
    </xf>
    <xf numFmtId="164" fontId="9" fillId="0" borderId="0" xfId="0" applyNumberFormat="1" applyFont="1"/>
    <xf numFmtId="164" fontId="3" fillId="0" borderId="13" xfId="0" applyNumberFormat="1" applyFont="1" applyBorder="1" applyAlignment="1">
      <alignment horizontal="left"/>
    </xf>
    <xf numFmtId="166" fontId="5" fillId="0" borderId="14" xfId="0" applyNumberFormat="1" applyFont="1" applyBorder="1" applyAlignment="1">
      <alignment horizontal="center"/>
    </xf>
    <xf numFmtId="10" fontId="5" fillId="0" borderId="1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>
      <alignment horizontal="left"/>
    </xf>
    <xf numFmtId="0" fontId="4" fillId="4" borderId="16" xfId="0" applyFont="1" applyFill="1" applyBorder="1"/>
    <xf numFmtId="0" fontId="4" fillId="4" borderId="17" xfId="0" applyFont="1" applyFill="1" applyBorder="1"/>
    <xf numFmtId="0" fontId="4" fillId="4" borderId="17" xfId="0" applyFont="1" applyFill="1" applyBorder="1" applyAlignment="1">
      <alignment horizontal="left"/>
    </xf>
    <xf numFmtId="0" fontId="5" fillId="4" borderId="18" xfId="0" applyFont="1" applyFill="1" applyBorder="1" applyAlignment="1">
      <alignment horizontal="left"/>
    </xf>
    <xf numFmtId="168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69" fontId="9" fillId="0" borderId="0" xfId="0" applyNumberFormat="1" applyFont="1" applyAlignment="1">
      <alignment horizontal="left" vertical="top"/>
    </xf>
    <xf numFmtId="16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left"/>
    </xf>
    <xf numFmtId="170" fontId="2" fillId="0" borderId="0" xfId="0" applyNumberFormat="1" applyFont="1"/>
    <xf numFmtId="49" fontId="12" fillId="0" borderId="0" xfId="0" applyNumberFormat="1" applyFont="1" applyAlignment="1">
      <alignment horizontal="left"/>
    </xf>
    <xf numFmtId="171" fontId="11" fillId="0" borderId="0" xfId="0" applyNumberFormat="1" applyFont="1" applyAlignment="1">
      <alignment horizontal="center"/>
    </xf>
    <xf numFmtId="10" fontId="2" fillId="2" borderId="19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43" fontId="2" fillId="0" borderId="0" xfId="0" applyNumberFormat="1" applyFont="1"/>
    <xf numFmtId="10" fontId="2" fillId="0" borderId="0" xfId="0" applyNumberFormat="1" applyFont="1" applyAlignment="1">
      <alignment horizontal="center"/>
    </xf>
    <xf numFmtId="43" fontId="2" fillId="0" borderId="13" xfId="0" applyNumberFormat="1" applyFont="1" applyBorder="1"/>
    <xf numFmtId="168" fontId="2" fillId="0" borderId="13" xfId="0" applyNumberFormat="1" applyFont="1" applyBorder="1" applyAlignment="1">
      <alignment horizontal="left"/>
    </xf>
    <xf numFmtId="0" fontId="2" fillId="4" borderId="19" xfId="0" applyFont="1" applyFill="1" applyBorder="1"/>
    <xf numFmtId="49" fontId="11" fillId="0" borderId="0" xfId="0" applyNumberFormat="1" applyFont="1" applyAlignment="1">
      <alignment horizontal="left"/>
    </xf>
    <xf numFmtId="10" fontId="11" fillId="0" borderId="0" xfId="0" applyNumberFormat="1" applyFont="1" applyAlignment="1">
      <alignment horizontal="center"/>
    </xf>
    <xf numFmtId="43" fontId="11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2" fillId="0" borderId="19" xfId="0" applyNumberFormat="1" applyFont="1" applyBorder="1"/>
    <xf numFmtId="2" fontId="2" fillId="0" borderId="0" xfId="0" applyNumberFormat="1" applyFont="1"/>
    <xf numFmtId="168" fontId="11" fillId="0" borderId="0" xfId="0" applyNumberFormat="1" applyFont="1" applyAlignment="1">
      <alignment horizontal="left"/>
    </xf>
    <xf numFmtId="168" fontId="2" fillId="0" borderId="0" xfId="0" applyNumberFormat="1" applyFont="1"/>
    <xf numFmtId="172" fontId="2" fillId="0" borderId="0" xfId="0" applyNumberFormat="1" applyFont="1"/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1" fontId="2" fillId="2" borderId="19" xfId="0" applyNumberFormat="1" applyFont="1" applyFill="1" applyBorder="1" applyAlignment="1">
      <alignment horizontal="center"/>
    </xf>
    <xf numFmtId="43" fontId="2" fillId="2" borderId="19" xfId="0" applyNumberFormat="1" applyFont="1" applyFill="1" applyBorder="1"/>
    <xf numFmtId="0" fontId="12" fillId="0" borderId="0" xfId="0" applyFont="1" applyAlignment="1">
      <alignment horizontal="left"/>
    </xf>
    <xf numFmtId="171" fontId="11" fillId="0" borderId="13" xfId="0" applyNumberFormat="1" applyFont="1" applyBorder="1" applyAlignment="1">
      <alignment horizontal="center"/>
    </xf>
    <xf numFmtId="0" fontId="13" fillId="0" borderId="0" xfId="0" applyFont="1"/>
    <xf numFmtId="164" fontId="2" fillId="0" borderId="0" xfId="0" applyNumberFormat="1" applyFont="1"/>
    <xf numFmtId="43" fontId="13" fillId="0" borderId="0" xfId="0" applyNumberFormat="1" applyFont="1"/>
    <xf numFmtId="43" fontId="11" fillId="0" borderId="20" xfId="0" applyNumberFormat="1" applyFont="1" applyBorder="1" applyAlignment="1">
      <alignment horizontal="left"/>
    </xf>
    <xf numFmtId="4" fontId="13" fillId="0" borderId="0" xfId="0" applyNumberFormat="1" applyFont="1"/>
    <xf numFmtId="49" fontId="11" fillId="0" borderId="0" xfId="0" applyNumberFormat="1" applyFont="1"/>
    <xf numFmtId="49" fontId="2" fillId="0" borderId="0" xfId="0" applyNumberFormat="1" applyFont="1"/>
    <xf numFmtId="10" fontId="2" fillId="0" borderId="0" xfId="0" applyNumberFormat="1" applyFont="1" applyAlignment="1">
      <alignment horizontal="left"/>
    </xf>
    <xf numFmtId="49" fontId="14" fillId="0" borderId="0" xfId="0" applyNumberFormat="1" applyFont="1" applyAlignment="1"/>
    <xf numFmtId="1" fontId="4" fillId="4" borderId="19" xfId="0" applyNumberFormat="1" applyFont="1" applyFill="1" applyBorder="1" applyAlignment="1">
      <alignment horizontal="left"/>
    </xf>
    <xf numFmtId="2" fontId="5" fillId="0" borderId="19" xfId="0" applyNumberFormat="1" applyFont="1" applyBorder="1"/>
    <xf numFmtId="164" fontId="9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0" fontId="2" fillId="0" borderId="19" xfId="0" applyNumberFormat="1" applyFont="1" applyBorder="1" applyAlignment="1">
      <alignment horizontal="center"/>
    </xf>
    <xf numFmtId="39" fontId="2" fillId="0" borderId="0" xfId="0" applyNumberFormat="1" applyFont="1" applyAlignment="1">
      <alignment horizontal="left"/>
    </xf>
    <xf numFmtId="43" fontId="2" fillId="0" borderId="19" xfId="0" applyNumberFormat="1" applyFont="1" applyBorder="1"/>
    <xf numFmtId="43" fontId="2" fillId="0" borderId="0" xfId="0" applyNumberFormat="1" applyFont="1" applyAlignment="1">
      <alignment horizontal="left"/>
    </xf>
    <xf numFmtId="169" fontId="9" fillId="0" borderId="20" xfId="0" applyNumberFormat="1" applyFont="1" applyBorder="1" applyAlignment="1">
      <alignment horizontal="left" vertical="top"/>
    </xf>
    <xf numFmtId="164" fontId="2" fillId="0" borderId="0" xfId="0" applyNumberFormat="1" applyFont="1" applyAlignment="1">
      <alignment horizontal="left"/>
    </xf>
    <xf numFmtId="173" fontId="2" fillId="0" borderId="0" xfId="0" applyNumberFormat="1" applyFont="1" applyAlignment="1">
      <alignment horizontal="left"/>
    </xf>
    <xf numFmtId="17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0" xfId="0" applyNumberFormat="1" applyFont="1"/>
    <xf numFmtId="174" fontId="5" fillId="0" borderId="0" xfId="0" applyNumberFormat="1" applyFont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4" fontId="5" fillId="0" borderId="21" xfId="0" applyNumberFormat="1" applyFont="1" applyBorder="1"/>
    <xf numFmtId="3" fontId="5" fillId="0" borderId="19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175" fontId="2" fillId="4" borderId="19" xfId="0" applyNumberFormat="1" applyFont="1" applyFill="1" applyBorder="1" applyAlignment="1">
      <alignment horizontal="left" vertical="top" wrapText="1"/>
    </xf>
    <xf numFmtId="2" fontId="2" fillId="4" borderId="19" xfId="0" applyNumberFormat="1" applyFont="1" applyFill="1" applyBorder="1" applyAlignment="1">
      <alignment vertical="top" wrapText="1"/>
    </xf>
    <xf numFmtId="2" fontId="2" fillId="4" borderId="19" xfId="0" applyNumberFormat="1" applyFont="1" applyFill="1" applyBorder="1" applyAlignment="1">
      <alignment horizontal="left" vertical="top" wrapText="1"/>
    </xf>
    <xf numFmtId="174" fontId="2" fillId="4" borderId="19" xfId="0" applyNumberFormat="1" applyFont="1" applyFill="1" applyBorder="1" applyAlignment="1">
      <alignment horizontal="center" vertical="top" wrapText="1"/>
    </xf>
    <xf numFmtId="3" fontId="15" fillId="4" borderId="19" xfId="0" applyNumberFormat="1" applyFont="1" applyFill="1" applyBorder="1" applyAlignment="1">
      <alignment horizontal="right" vertical="top" wrapText="1"/>
    </xf>
    <xf numFmtId="176" fontId="15" fillId="4" borderId="19" xfId="0" applyNumberFormat="1" applyFont="1" applyFill="1" applyBorder="1" applyAlignment="1">
      <alignment horizontal="right" vertical="top" wrapText="1"/>
    </xf>
    <xf numFmtId="176" fontId="2" fillId="4" borderId="19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174" fontId="2" fillId="0" borderId="19" xfId="0" applyNumberFormat="1" applyFont="1" applyBorder="1" applyAlignment="1">
      <alignment horizontal="left"/>
    </xf>
    <xf numFmtId="3" fontId="15" fillId="0" borderId="19" xfId="0" applyNumberFormat="1" applyFont="1" applyBorder="1" applyAlignment="1">
      <alignment horizontal="right"/>
    </xf>
    <xf numFmtId="176" fontId="15" fillId="0" borderId="22" xfId="0" applyNumberFormat="1" applyFont="1" applyBorder="1" applyAlignment="1">
      <alignment horizontal="right"/>
    </xf>
    <xf numFmtId="176" fontId="2" fillId="0" borderId="19" xfId="0" applyNumberFormat="1" applyFont="1" applyBorder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0" fontId="12" fillId="0" borderId="0" xfId="0" applyFont="1"/>
    <xf numFmtId="178" fontId="2" fillId="0" borderId="19" xfId="0" applyNumberFormat="1" applyFont="1" applyBorder="1" applyAlignment="1">
      <alignment horizontal="left"/>
    </xf>
    <xf numFmtId="1" fontId="2" fillId="0" borderId="19" xfId="0" applyNumberFormat="1" applyFont="1" applyBorder="1" applyAlignment="1">
      <alignment horizontal="center"/>
    </xf>
    <xf numFmtId="2" fontId="2" fillId="0" borderId="19" xfId="0" applyNumberFormat="1" applyFont="1" applyBorder="1"/>
    <xf numFmtId="2" fontId="2" fillId="0" borderId="19" xfId="0" applyNumberFormat="1" applyFont="1" applyBorder="1" applyAlignment="1">
      <alignment horizontal="left"/>
    </xf>
    <xf numFmtId="174" fontId="2" fillId="3" borderId="19" xfId="0" applyNumberFormat="1" applyFont="1" applyFill="1" applyBorder="1" applyAlignment="1">
      <alignment horizontal="center"/>
    </xf>
    <xf numFmtId="174" fontId="2" fillId="0" borderId="19" xfId="0" applyNumberFormat="1" applyFont="1" applyBorder="1" applyAlignment="1">
      <alignment horizontal="center"/>
    </xf>
    <xf numFmtId="10" fontId="15" fillId="0" borderId="19" xfId="0" applyNumberFormat="1" applyFont="1" applyBorder="1" applyAlignment="1">
      <alignment horizontal="right"/>
    </xf>
    <xf numFmtId="176" fontId="2" fillId="0" borderId="19" xfId="0" applyNumberFormat="1" applyFont="1" applyBorder="1" applyAlignment="1">
      <alignment horizontal="left"/>
    </xf>
    <xf numFmtId="179" fontId="12" fillId="0" borderId="0" xfId="0" applyNumberFormat="1" applyFont="1"/>
    <xf numFmtId="0" fontId="2" fillId="0" borderId="19" xfId="0" applyFont="1" applyBorder="1"/>
    <xf numFmtId="180" fontId="2" fillId="0" borderId="19" xfId="0" applyNumberFormat="1" applyFont="1" applyBorder="1" applyAlignment="1">
      <alignment horizontal="center"/>
    </xf>
    <xf numFmtId="181" fontId="2" fillId="0" borderId="19" xfId="0" applyNumberFormat="1" applyFont="1" applyBorder="1" applyAlignment="1">
      <alignment horizontal="center"/>
    </xf>
    <xf numFmtId="4" fontId="2" fillId="5" borderId="19" xfId="0" applyNumberFormat="1" applyFont="1" applyFill="1" applyBorder="1" applyAlignment="1">
      <alignment horizontal="right"/>
    </xf>
    <xf numFmtId="9" fontId="2" fillId="5" borderId="19" xfId="0" applyNumberFormat="1" applyFont="1" applyFill="1" applyBorder="1" applyAlignment="1">
      <alignment horizontal="right"/>
    </xf>
    <xf numFmtId="0" fontId="15" fillId="2" borderId="19" xfId="0" applyFont="1" applyFill="1" applyBorder="1" applyAlignment="1">
      <alignment horizontal="left"/>
    </xf>
    <xf numFmtId="173" fontId="2" fillId="0" borderId="0" xfId="0" applyNumberFormat="1" applyFont="1"/>
    <xf numFmtId="4" fontId="2" fillId="0" borderId="0" xfId="0" applyNumberFormat="1" applyFont="1"/>
    <xf numFmtId="0" fontId="11" fillId="0" borderId="0" xfId="0" applyFont="1"/>
    <xf numFmtId="0" fontId="15" fillId="2" borderId="1" xfId="0" applyFont="1" applyFill="1" applyBorder="1" applyAlignment="1">
      <alignment horizontal="center"/>
    </xf>
    <xf numFmtId="182" fontId="2" fillId="0" borderId="0" xfId="0" applyNumberFormat="1" applyFont="1"/>
    <xf numFmtId="1" fontId="2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1" fillId="0" borderId="0" xfId="0" applyNumberFormat="1" applyFont="1"/>
    <xf numFmtId="2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73" fontId="13" fillId="0" borderId="0" xfId="0" applyNumberFormat="1" applyFont="1"/>
    <xf numFmtId="182" fontId="13" fillId="0" borderId="0" xfId="0" applyNumberFormat="1" applyFont="1"/>
    <xf numFmtId="2" fontId="13" fillId="0" borderId="0" xfId="0" applyNumberFormat="1" applyFont="1"/>
    <xf numFmtId="0" fontId="18" fillId="0" borderId="0" xfId="0" applyFont="1"/>
    <xf numFmtId="2" fontId="19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left"/>
    </xf>
    <xf numFmtId="2" fontId="2" fillId="4" borderId="23" xfId="0" applyNumberFormat="1" applyFont="1" applyFill="1" applyBorder="1" applyAlignment="1">
      <alignment vertical="top" wrapText="1"/>
    </xf>
    <xf numFmtId="2" fontId="2" fillId="4" borderId="23" xfId="0" applyNumberFormat="1" applyFont="1" applyFill="1" applyBorder="1" applyAlignment="1">
      <alignment horizontal="center" vertical="top" wrapText="1"/>
    </xf>
    <xf numFmtId="2" fontId="2" fillId="4" borderId="23" xfId="0" applyNumberFormat="1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vertical="top" wrapText="1"/>
    </xf>
    <xf numFmtId="1" fontId="2" fillId="4" borderId="23" xfId="0" applyNumberFormat="1" applyFont="1" applyFill="1" applyBorder="1" applyAlignment="1">
      <alignment horizontal="left" vertical="top" wrapText="1"/>
    </xf>
    <xf numFmtId="0" fontId="2" fillId="4" borderId="23" xfId="0" applyFont="1" applyFill="1" applyBorder="1" applyAlignment="1">
      <alignment horizontal="left" vertical="top" wrapText="1"/>
    </xf>
    <xf numFmtId="173" fontId="15" fillId="4" borderId="23" xfId="0" applyNumberFormat="1" applyFont="1" applyFill="1" applyBorder="1" applyAlignment="1">
      <alignment horizontal="center" vertical="top" wrapText="1"/>
    </xf>
    <xf numFmtId="173" fontId="15" fillId="6" borderId="23" xfId="0" applyNumberFormat="1" applyFont="1" applyFill="1" applyBorder="1" applyAlignment="1">
      <alignment horizontal="center" vertical="top" wrapText="1"/>
    </xf>
    <xf numFmtId="182" fontId="15" fillId="4" borderId="23" xfId="0" applyNumberFormat="1" applyFont="1" applyFill="1" applyBorder="1" applyAlignment="1">
      <alignment horizontal="center" vertical="top" wrapText="1"/>
    </xf>
    <xf numFmtId="2" fontId="15" fillId="4" borderId="23" xfId="0" applyNumberFormat="1" applyFont="1" applyFill="1" applyBorder="1" applyAlignment="1">
      <alignment vertical="top" wrapText="1"/>
    </xf>
    <xf numFmtId="0" fontId="2" fillId="4" borderId="23" xfId="0" applyFont="1" applyFill="1" applyBorder="1" applyAlignment="1">
      <alignment horizontal="center" vertical="top" wrapText="1"/>
    </xf>
    <xf numFmtId="0" fontId="15" fillId="0" borderId="19" xfId="0" applyFont="1" applyBorder="1" applyAlignment="1">
      <alignment horizontal="left"/>
    </xf>
    <xf numFmtId="1" fontId="20" fillId="0" borderId="19" xfId="0" applyNumberFormat="1" applyFont="1" applyBorder="1" applyAlignment="1">
      <alignment horizontal="left"/>
    </xf>
    <xf numFmtId="173" fontId="15" fillId="0" borderId="19" xfId="0" applyNumberFormat="1" applyFont="1" applyBorder="1" applyAlignment="1">
      <alignment horizontal="left"/>
    </xf>
    <xf numFmtId="182" fontId="15" fillId="0" borderId="19" xfId="0" applyNumberFormat="1" applyFont="1" applyBorder="1" applyAlignment="1">
      <alignment horizontal="left"/>
    </xf>
    <xf numFmtId="2" fontId="15" fillId="0" borderId="19" xfId="0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43" fontId="15" fillId="0" borderId="0" xfId="0" applyNumberFormat="1" applyFont="1" applyAlignment="1">
      <alignment horizontal="left"/>
    </xf>
    <xf numFmtId="0" fontId="15" fillId="0" borderId="0" xfId="0" applyFont="1"/>
    <xf numFmtId="182" fontId="2" fillId="0" borderId="0" xfId="0" applyNumberFormat="1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182" fontId="17" fillId="0" borderId="0" xfId="0" applyNumberFormat="1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83" fontId="8" fillId="0" borderId="0" xfId="0" applyNumberFormat="1" applyFont="1" applyAlignment="1">
      <alignment horizontal="left"/>
    </xf>
    <xf numFmtId="2" fontId="4" fillId="0" borderId="0" xfId="0" applyNumberFormat="1" applyFont="1" applyAlignment="1">
      <alignment vertical="center"/>
    </xf>
    <xf numFmtId="2" fontId="22" fillId="4" borderId="16" xfId="0" applyNumberFormat="1" applyFont="1" applyFill="1" applyBorder="1" applyAlignment="1">
      <alignment horizontal="left" vertical="center"/>
    </xf>
    <xf numFmtId="2" fontId="2" fillId="4" borderId="17" xfId="0" applyNumberFormat="1" applyFont="1" applyFill="1" applyBorder="1"/>
    <xf numFmtId="2" fontId="2" fillId="4" borderId="18" xfId="0" applyNumberFormat="1" applyFont="1" applyFill="1" applyBorder="1"/>
    <xf numFmtId="2" fontId="2" fillId="0" borderId="24" xfId="0" applyNumberFormat="1" applyFont="1" applyBorder="1"/>
    <xf numFmtId="2" fontId="2" fillId="0" borderId="21" xfId="0" applyNumberFormat="1" applyFont="1" applyBorder="1"/>
    <xf numFmtId="0" fontId="17" fillId="0" borderId="22" xfId="0" applyFont="1" applyBorder="1"/>
    <xf numFmtId="2" fontId="2" fillId="0" borderId="22" xfId="0" applyNumberFormat="1" applyFont="1" applyBorder="1"/>
    <xf numFmtId="0" fontId="2" fillId="0" borderId="21" xfId="0" applyFont="1" applyBorder="1"/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10" fontId="13" fillId="0" borderId="22" xfId="0" applyNumberFormat="1" applyFont="1" applyBorder="1"/>
    <xf numFmtId="0" fontId="11" fillId="0" borderId="0" xfId="0" applyFont="1" applyAlignment="1">
      <alignment vertical="center"/>
    </xf>
    <xf numFmtId="184" fontId="11" fillId="0" borderId="0" xfId="0" applyNumberFormat="1" applyFont="1"/>
    <xf numFmtId="0" fontId="11" fillId="0" borderId="2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2" fontId="12" fillId="2" borderId="18" xfId="0" applyNumberFormat="1" applyFont="1" applyFill="1" applyBorder="1" applyAlignment="1">
      <alignment horizontal="right" vertical="center"/>
    </xf>
    <xf numFmtId="164" fontId="12" fillId="0" borderId="25" xfId="0" applyNumberFormat="1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17" fillId="0" borderId="13" xfId="0" applyFont="1" applyBorder="1"/>
    <xf numFmtId="10" fontId="12" fillId="0" borderId="19" xfId="0" applyNumberFormat="1" applyFont="1" applyBorder="1" applyAlignment="1">
      <alignment horizontal="right" vertical="center"/>
    </xf>
    <xf numFmtId="0" fontId="17" fillId="0" borderId="26" xfId="0" applyFont="1" applyBorder="1"/>
    <xf numFmtId="0" fontId="11" fillId="0" borderId="21" xfId="0" applyFont="1" applyBorder="1" applyAlignment="1">
      <alignment vertical="center"/>
    </xf>
    <xf numFmtId="10" fontId="11" fillId="0" borderId="19" xfId="0" applyNumberFormat="1" applyFont="1" applyBorder="1"/>
    <xf numFmtId="2" fontId="13" fillId="0" borderId="19" xfId="0" applyNumberFormat="1" applyFont="1" applyBorder="1" applyAlignment="1">
      <alignment horizontal="center"/>
    </xf>
    <xf numFmtId="164" fontId="12" fillId="0" borderId="19" xfId="0" applyNumberFormat="1" applyFont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12" fillId="6" borderId="19" xfId="0" applyNumberFormat="1" applyFont="1" applyFill="1" applyBorder="1" applyAlignment="1">
      <alignment horizontal="right" vertical="center"/>
    </xf>
    <xf numFmtId="10" fontId="12" fillId="0" borderId="0" xfId="0" applyNumberFormat="1" applyFont="1" applyAlignment="1">
      <alignment horizontal="right" vertical="center"/>
    </xf>
    <xf numFmtId="10" fontId="11" fillId="0" borderId="0" xfId="0" applyNumberFormat="1" applyFont="1"/>
    <xf numFmtId="164" fontId="2" fillId="0" borderId="0" xfId="0" applyNumberFormat="1" applyFont="1" applyAlignment="1">
      <alignment vertical="center"/>
    </xf>
    <xf numFmtId="0" fontId="22" fillId="4" borderId="16" xfId="0" applyFont="1" applyFill="1" applyBorder="1" applyAlignment="1">
      <alignment horizontal="left" vertical="center"/>
    </xf>
    <xf numFmtId="0" fontId="23" fillId="4" borderId="17" xfId="0" applyFont="1" applyFill="1" applyBorder="1" applyAlignment="1">
      <alignment horizontal="left" vertical="center"/>
    </xf>
    <xf numFmtId="9" fontId="12" fillId="4" borderId="17" xfId="0" applyNumberFormat="1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4" borderId="18" xfId="0" applyFont="1" applyFill="1" applyBorder="1" applyAlignment="1">
      <alignment vertical="center"/>
    </xf>
    <xf numFmtId="0" fontId="11" fillId="0" borderId="19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179" fontId="12" fillId="0" borderId="0" xfId="0" applyNumberFormat="1" applyFont="1" applyAlignment="1">
      <alignment vertical="center"/>
    </xf>
    <xf numFmtId="0" fontId="12" fillId="0" borderId="19" xfId="0" applyFont="1" applyBorder="1" applyAlignment="1">
      <alignment horizontal="left" vertical="center"/>
    </xf>
    <xf numFmtId="2" fontId="12" fillId="2" borderId="27" xfId="0" applyNumberFormat="1" applyFont="1" applyFill="1" applyBorder="1" applyAlignment="1">
      <alignment horizontal="right" vertical="center"/>
    </xf>
    <xf numFmtId="2" fontId="2" fillId="0" borderId="28" xfId="0" applyNumberFormat="1" applyFont="1" applyBorder="1" applyAlignment="1">
      <alignment vertical="center"/>
    </xf>
    <xf numFmtId="2" fontId="12" fillId="2" borderId="29" xfId="0" applyNumberFormat="1" applyFont="1" applyFill="1" applyBorder="1" applyAlignment="1">
      <alignment horizontal="right" vertical="center"/>
    </xf>
    <xf numFmtId="2" fontId="2" fillId="0" borderId="19" xfId="0" applyNumberFormat="1" applyFont="1" applyBorder="1" applyAlignment="1">
      <alignment vertical="center"/>
    </xf>
    <xf numFmtId="179" fontId="9" fillId="0" borderId="0" xfId="0" applyNumberFormat="1" applyFont="1" applyAlignment="1">
      <alignment vertical="center"/>
    </xf>
    <xf numFmtId="2" fontId="12" fillId="2" borderId="19" xfId="0" applyNumberFormat="1" applyFont="1" applyFill="1" applyBorder="1" applyAlignment="1">
      <alignment horizontal="right" vertical="center"/>
    </xf>
    <xf numFmtId="0" fontId="11" fillId="0" borderId="19" xfId="0" applyFont="1" applyBorder="1" applyAlignment="1">
      <alignment vertical="center"/>
    </xf>
    <xf numFmtId="2" fontId="11" fillId="0" borderId="19" xfId="0" applyNumberFormat="1" applyFont="1" applyBorder="1" applyAlignment="1">
      <alignment vertical="center"/>
    </xf>
    <xf numFmtId="179" fontId="2" fillId="0" borderId="0" xfId="0" applyNumberFormat="1" applyFont="1" applyAlignment="1">
      <alignment vertical="center"/>
    </xf>
    <xf numFmtId="0" fontId="2" fillId="0" borderId="19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10" fontId="12" fillId="0" borderId="19" xfId="0" applyNumberFormat="1" applyFont="1" applyBorder="1" applyAlignment="1">
      <alignment vertical="center"/>
    </xf>
    <xf numFmtId="184" fontId="12" fillId="0" borderId="0" xfId="0" applyNumberFormat="1" applyFont="1" applyAlignment="1">
      <alignment vertical="center"/>
    </xf>
    <xf numFmtId="184" fontId="2" fillId="0" borderId="0" xfId="0" applyNumberFormat="1" applyFont="1" applyAlignment="1">
      <alignment horizontal="right" vertical="center"/>
    </xf>
    <xf numFmtId="10" fontId="11" fillId="0" borderId="19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5" fillId="2" borderId="19" xfId="0" applyFont="1" applyFill="1" applyBorder="1"/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/>
    <xf numFmtId="164" fontId="25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1" fontId="5" fillId="0" borderId="0" xfId="0" applyNumberFormat="1" applyFont="1" applyAlignment="1">
      <alignment horizontal="left"/>
    </xf>
    <xf numFmtId="2" fontId="28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center"/>
    </xf>
    <xf numFmtId="2" fontId="4" fillId="4" borderId="16" xfId="0" applyNumberFormat="1" applyFont="1" applyFill="1" applyBorder="1" applyAlignment="1">
      <alignment horizontal="left" vertical="center" wrapText="1"/>
    </xf>
    <xf numFmtId="2" fontId="28" fillId="4" borderId="17" xfId="0" applyNumberFormat="1" applyFont="1" applyFill="1" applyBorder="1" applyAlignment="1">
      <alignment horizontal="center" wrapText="1"/>
    </xf>
    <xf numFmtId="2" fontId="28" fillId="4" borderId="18" xfId="0" applyNumberFormat="1" applyFont="1" applyFill="1" applyBorder="1" applyAlignment="1">
      <alignment horizontal="right" wrapText="1"/>
    </xf>
    <xf numFmtId="2" fontId="28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  <xf numFmtId="2" fontId="29" fillId="0" borderId="26" xfId="0" applyNumberFormat="1" applyFont="1" applyBorder="1" applyAlignment="1">
      <alignment horizontal="center" vertical="center"/>
    </xf>
    <xf numFmtId="2" fontId="29" fillId="0" borderId="22" xfId="0" applyNumberFormat="1" applyFont="1" applyBorder="1" applyAlignment="1">
      <alignment horizontal="right" vertical="center"/>
    </xf>
    <xf numFmtId="2" fontId="12" fillId="0" borderId="19" xfId="0" applyNumberFormat="1" applyFont="1" applyBorder="1"/>
    <xf numFmtId="171" fontId="9" fillId="0" borderId="30" xfId="0" applyNumberFormat="1" applyFont="1" applyBorder="1" applyAlignment="1">
      <alignment horizontal="center" vertical="center"/>
    </xf>
    <xf numFmtId="185" fontId="12" fillId="0" borderId="19" xfId="0" applyNumberFormat="1" applyFont="1" applyBorder="1"/>
    <xf numFmtId="2" fontId="27" fillId="0" borderId="26" xfId="0" applyNumberFormat="1" applyFont="1" applyBorder="1" applyAlignment="1">
      <alignment horizontal="center" vertical="center"/>
    </xf>
    <xf numFmtId="2" fontId="27" fillId="0" borderId="22" xfId="0" applyNumberFormat="1" applyFont="1" applyBorder="1" applyAlignment="1">
      <alignment horizontal="right" vertical="center"/>
    </xf>
    <xf numFmtId="185" fontId="12" fillId="4" borderId="19" xfId="0" applyNumberFormat="1" applyFont="1" applyFill="1" applyBorder="1"/>
    <xf numFmtId="171" fontId="9" fillId="0" borderId="31" xfId="0" applyNumberFormat="1" applyFont="1" applyBorder="1" applyAlignment="1">
      <alignment horizontal="center" vertical="center"/>
    </xf>
    <xf numFmtId="0" fontId="30" fillId="0" borderId="0" xfId="0" applyFont="1"/>
    <xf numFmtId="2" fontId="31" fillId="0" borderId="26" xfId="0" applyNumberFormat="1" applyFont="1" applyBorder="1"/>
    <xf numFmtId="10" fontId="32" fillId="0" borderId="22" xfId="0" applyNumberFormat="1" applyFont="1" applyBorder="1" applyAlignment="1">
      <alignment horizontal="right"/>
    </xf>
    <xf numFmtId="185" fontId="12" fillId="2" borderId="19" xfId="0" applyNumberFormat="1" applyFont="1" applyFill="1" applyBorder="1"/>
    <xf numFmtId="0" fontId="31" fillId="0" borderId="26" xfId="0" applyFont="1" applyBorder="1"/>
    <xf numFmtId="0" fontId="31" fillId="0" borderId="22" xfId="0" applyFont="1" applyBorder="1" applyAlignment="1">
      <alignment horizontal="right"/>
    </xf>
    <xf numFmtId="0" fontId="11" fillId="0" borderId="21" xfId="0" applyFont="1" applyBorder="1"/>
    <xf numFmtId="164" fontId="11" fillId="0" borderId="19" xfId="0" applyNumberFormat="1" applyFont="1" applyBorder="1"/>
    <xf numFmtId="0" fontId="32" fillId="0" borderId="26" xfId="0" applyFont="1" applyBorder="1" applyAlignment="1">
      <alignment horizontal="right"/>
    </xf>
    <xf numFmtId="0" fontId="32" fillId="0" borderId="22" xfId="0" applyFont="1" applyBorder="1" applyAlignment="1">
      <alignment horizontal="right"/>
    </xf>
    <xf numFmtId="0" fontId="12" fillId="0" borderId="21" xfId="0" applyFont="1" applyBorder="1"/>
    <xf numFmtId="10" fontId="32" fillId="0" borderId="26" xfId="0" applyNumberFormat="1" applyFont="1" applyBorder="1" applyAlignment="1">
      <alignment horizontal="right"/>
    </xf>
    <xf numFmtId="171" fontId="31" fillId="2" borderId="19" xfId="0" applyNumberFormat="1" applyFont="1" applyFill="1" applyBorder="1" applyAlignment="1">
      <alignment horizontal="right"/>
    </xf>
    <xf numFmtId="10" fontId="31" fillId="2" borderId="19" xfId="0" applyNumberFormat="1" applyFont="1" applyFill="1" applyBorder="1" applyAlignment="1">
      <alignment horizontal="right"/>
    </xf>
    <xf numFmtId="0" fontId="31" fillId="0" borderId="26" xfId="0" applyFont="1" applyBorder="1" applyAlignment="1">
      <alignment horizontal="center"/>
    </xf>
    <xf numFmtId="171" fontId="33" fillId="0" borderId="19" xfId="0" applyNumberFormat="1" applyFont="1" applyBorder="1" applyAlignment="1">
      <alignment horizontal="center"/>
    </xf>
    <xf numFmtId="0" fontId="34" fillId="0" borderId="21" xfId="0" applyFont="1" applyBorder="1"/>
    <xf numFmtId="2" fontId="35" fillId="0" borderId="0" xfId="0" applyNumberFormat="1" applyFont="1" applyAlignment="1">
      <alignment horizontal="center"/>
    </xf>
    <xf numFmtId="185" fontId="34" fillId="2" borderId="19" xfId="0" applyNumberFormat="1" applyFont="1" applyFill="1" applyBorder="1" applyAlignment="1">
      <alignment horizontal="right"/>
    </xf>
    <xf numFmtId="171" fontId="15" fillId="0" borderId="31" xfId="0" applyNumberFormat="1" applyFont="1" applyBorder="1" applyAlignment="1">
      <alignment horizontal="center" vertical="center"/>
    </xf>
    <xf numFmtId="0" fontId="36" fillId="0" borderId="0" xfId="0" applyFont="1"/>
    <xf numFmtId="171" fontId="31" fillId="0" borderId="22" xfId="0" applyNumberFormat="1" applyFont="1" applyBorder="1" applyAlignment="1">
      <alignment horizontal="right"/>
    </xf>
    <xf numFmtId="185" fontId="31" fillId="0" borderId="26" xfId="0" applyNumberFormat="1" applyFont="1" applyBorder="1" applyAlignment="1">
      <alignment horizontal="center"/>
    </xf>
    <xf numFmtId="2" fontId="12" fillId="2" borderId="19" xfId="0" applyNumberFormat="1" applyFont="1" applyFill="1" applyBorder="1"/>
    <xf numFmtId="43" fontId="31" fillId="0" borderId="26" xfId="0" applyNumberFormat="1" applyFont="1" applyBorder="1" applyAlignment="1">
      <alignment horizontal="center"/>
    </xf>
    <xf numFmtId="2" fontId="12" fillId="0" borderId="19" xfId="0" applyNumberFormat="1" applyFont="1" applyBorder="1" applyAlignment="1">
      <alignment horizontal="right"/>
    </xf>
    <xf numFmtId="173" fontId="31" fillId="0" borderId="22" xfId="0" applyNumberFormat="1" applyFont="1" applyBorder="1" applyAlignment="1">
      <alignment horizontal="right"/>
    </xf>
    <xf numFmtId="10" fontId="31" fillId="0" borderId="22" xfId="0" applyNumberFormat="1" applyFont="1" applyBorder="1" applyAlignment="1">
      <alignment horizontal="right"/>
    </xf>
    <xf numFmtId="171" fontId="17" fillId="0" borderId="31" xfId="0" applyNumberFormat="1" applyFont="1" applyBorder="1"/>
    <xf numFmtId="0" fontId="9" fillId="0" borderId="28" xfId="0" applyFont="1" applyBorder="1" applyAlignment="1">
      <alignment horizontal="center" vertical="center"/>
    </xf>
    <xf numFmtId="185" fontId="31" fillId="0" borderId="26" xfId="0" applyNumberFormat="1" applyFont="1" applyBorder="1"/>
    <xf numFmtId="185" fontId="31" fillId="0" borderId="22" xfId="0" applyNumberFormat="1" applyFont="1" applyBorder="1" applyAlignment="1">
      <alignment horizontal="right"/>
    </xf>
    <xf numFmtId="164" fontId="11" fillId="0" borderId="28" xfId="0" applyNumberFormat="1" applyFont="1" applyBorder="1"/>
    <xf numFmtId="171" fontId="9" fillId="0" borderId="25" xfId="0" applyNumberFormat="1" applyFont="1" applyBorder="1" applyAlignment="1">
      <alignment horizontal="center" vertical="center"/>
    </xf>
    <xf numFmtId="0" fontId="37" fillId="0" borderId="0" xfId="0" applyFont="1"/>
    <xf numFmtId="0" fontId="37" fillId="0" borderId="30" xfId="0" applyFont="1" applyBorder="1" applyAlignment="1">
      <alignment horizontal="right"/>
    </xf>
    <xf numFmtId="171" fontId="2" fillId="0" borderId="0" xfId="0" applyNumberFormat="1" applyFont="1"/>
    <xf numFmtId="0" fontId="1" fillId="0" borderId="21" xfId="0" applyFont="1" applyBorder="1"/>
    <xf numFmtId="185" fontId="32" fillId="0" borderId="26" xfId="0" applyNumberFormat="1" applyFont="1" applyBorder="1"/>
    <xf numFmtId="185" fontId="32" fillId="0" borderId="22" xfId="0" applyNumberFormat="1" applyFont="1" applyBorder="1" applyAlignment="1">
      <alignment horizontal="right"/>
    </xf>
    <xf numFmtId="164" fontId="1" fillId="0" borderId="19" xfId="0" applyNumberFormat="1" applyFont="1" applyBorder="1"/>
    <xf numFmtId="164" fontId="36" fillId="0" borderId="0" xfId="0" applyNumberFormat="1" applyFont="1"/>
    <xf numFmtId="0" fontId="32" fillId="0" borderId="0" xfId="0" applyFont="1"/>
    <xf numFmtId="0" fontId="38" fillId="0" borderId="31" xfId="0" applyFont="1" applyBorder="1" applyAlignment="1">
      <alignment horizontal="right"/>
    </xf>
    <xf numFmtId="0" fontId="38" fillId="0" borderId="0" xfId="0" applyFont="1"/>
    <xf numFmtId="0" fontId="38" fillId="0" borderId="0" xfId="0" applyFont="1" applyAlignment="1">
      <alignment horizontal="right"/>
    </xf>
    <xf numFmtId="171" fontId="36" fillId="0" borderId="0" xfId="0" applyNumberFormat="1" applyFont="1"/>
    <xf numFmtId="0" fontId="36" fillId="0" borderId="0" xfId="0" applyFont="1" applyAlignment="1">
      <alignment horizontal="right"/>
    </xf>
    <xf numFmtId="164" fontId="15" fillId="0" borderId="0" xfId="0" applyNumberFormat="1" applyFont="1"/>
    <xf numFmtId="0" fontId="1" fillId="0" borderId="0" xfId="0" applyFont="1" applyAlignment="1">
      <alignment horizontal="left"/>
    </xf>
    <xf numFmtId="2" fontId="27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left" vertical="center"/>
    </xf>
    <xf numFmtId="0" fontId="32" fillId="0" borderId="0" xfId="0" applyFont="1" applyAlignment="1">
      <alignment vertical="center"/>
    </xf>
    <xf numFmtId="2" fontId="32" fillId="0" borderId="0" xfId="0" applyNumberFormat="1" applyFont="1"/>
    <xf numFmtId="2" fontId="4" fillId="4" borderId="17" xfId="0" applyNumberFormat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right" vertical="top"/>
    </xf>
    <xf numFmtId="2" fontId="35" fillId="0" borderId="32" xfId="0" applyNumberFormat="1" applyFont="1" applyBorder="1" applyAlignment="1">
      <alignment horizontal="center"/>
    </xf>
    <xf numFmtId="2" fontId="35" fillId="0" borderId="30" xfId="0" applyNumberFormat="1" applyFont="1" applyBorder="1" applyAlignment="1">
      <alignment horizontal="center"/>
    </xf>
    <xf numFmtId="2" fontId="11" fillId="0" borderId="19" xfId="0" applyNumberFormat="1" applyFont="1" applyBorder="1" applyAlignment="1">
      <alignment horizontal="left"/>
    </xf>
    <xf numFmtId="2" fontId="11" fillId="0" borderId="19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2" fontId="32" fillId="0" borderId="33" xfId="0" applyNumberFormat="1" applyFont="1" applyBorder="1" applyAlignment="1">
      <alignment horizontal="center"/>
    </xf>
    <xf numFmtId="164" fontId="32" fillId="0" borderId="31" xfId="0" applyNumberFormat="1" applyFont="1" applyBorder="1"/>
    <xf numFmtId="2" fontId="12" fillId="0" borderId="19" xfId="0" applyNumberFormat="1" applyFont="1" applyBorder="1" applyAlignment="1">
      <alignment horizontal="left"/>
    </xf>
    <xf numFmtId="2" fontId="32" fillId="0" borderId="2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/>
    </xf>
    <xf numFmtId="187" fontId="12" fillId="0" borderId="0" xfId="0" applyNumberFormat="1" applyFont="1"/>
    <xf numFmtId="2" fontId="32" fillId="0" borderId="0" xfId="0" applyNumberFormat="1" applyFont="1" applyAlignment="1">
      <alignment horizontal="center"/>
    </xf>
    <xf numFmtId="0" fontId="11" fillId="4" borderId="17" xfId="0" applyFont="1" applyFill="1" applyBorder="1" applyAlignment="1">
      <alignment horizontal="center" vertical="center" wrapText="1"/>
    </xf>
    <xf numFmtId="188" fontId="12" fillId="0" borderId="0" xfId="0" applyNumberFormat="1" applyFont="1"/>
    <xf numFmtId="164" fontId="32" fillId="0" borderId="33" xfId="0" applyNumberFormat="1" applyFont="1" applyBorder="1"/>
    <xf numFmtId="164" fontId="32" fillId="0" borderId="28" xfId="0" applyNumberFormat="1" applyFont="1" applyBorder="1"/>
    <xf numFmtId="2" fontId="4" fillId="4" borderId="16" xfId="0" applyNumberFormat="1" applyFont="1" applyFill="1" applyBorder="1" applyAlignment="1">
      <alignment horizontal="left" vertical="top"/>
    </xf>
    <xf numFmtId="0" fontId="39" fillId="0" borderId="0" xfId="0" applyFont="1"/>
    <xf numFmtId="2" fontId="8" fillId="0" borderId="32" xfId="0" applyNumberFormat="1" applyFont="1" applyBorder="1" applyAlignment="1">
      <alignment horizontal="center"/>
    </xf>
    <xf numFmtId="2" fontId="8" fillId="4" borderId="16" xfId="0" applyNumberFormat="1" applyFont="1" applyFill="1" applyBorder="1" applyAlignment="1">
      <alignment horizontal="left" vertical="top"/>
    </xf>
    <xf numFmtId="2" fontId="8" fillId="4" borderId="17" xfId="0" applyNumberFormat="1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right" vertical="top"/>
    </xf>
    <xf numFmtId="2" fontId="1" fillId="0" borderId="22" xfId="0" applyNumberFormat="1" applyFont="1" applyBorder="1" applyAlignment="1">
      <alignment horizontal="left"/>
    </xf>
    <xf numFmtId="2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9" fontId="15" fillId="0" borderId="19" xfId="0" applyNumberFormat="1" applyFont="1" applyBorder="1"/>
    <xf numFmtId="0" fontId="15" fillId="0" borderId="22" xfId="0" applyFont="1" applyBorder="1" applyAlignment="1">
      <alignment horizontal="left"/>
    </xf>
    <xf numFmtId="183" fontId="5" fillId="0" borderId="0" xfId="0" applyNumberFormat="1" applyFont="1" applyAlignment="1">
      <alignment horizontal="left"/>
    </xf>
    <xf numFmtId="2" fontId="4" fillId="4" borderId="16" xfId="0" applyNumberFormat="1" applyFont="1" applyFill="1" applyBorder="1" applyAlignment="1">
      <alignment horizontal="left"/>
    </xf>
    <xf numFmtId="2" fontId="11" fillId="4" borderId="17" xfId="0" applyNumberFormat="1" applyFont="1" applyFill="1" applyBorder="1" applyAlignment="1">
      <alignment horizontal="left"/>
    </xf>
    <xf numFmtId="0" fontId="11" fillId="4" borderId="18" xfId="0" applyFont="1" applyFill="1" applyBorder="1" applyAlignment="1">
      <alignment horizontal="left"/>
    </xf>
    <xf numFmtId="0" fontId="11" fillId="0" borderId="21" xfId="0" applyFont="1" applyBorder="1" applyAlignment="1">
      <alignment horizontal="left"/>
    </xf>
    <xf numFmtId="3" fontId="12" fillId="2" borderId="16" xfId="0" applyNumberFormat="1" applyFont="1" applyFill="1" applyBorder="1" applyAlignment="1">
      <alignment horizontal="left" wrapText="1"/>
    </xf>
    <xf numFmtId="2" fontId="4" fillId="2" borderId="17" xfId="0" applyNumberFormat="1" applyFont="1" applyFill="1" applyBorder="1" applyAlignment="1">
      <alignment horizontal="left"/>
    </xf>
    <xf numFmtId="2" fontId="4" fillId="2" borderId="18" xfId="0" applyNumberFormat="1" applyFont="1" applyFill="1" applyBorder="1" applyAlignment="1">
      <alignment horizontal="left"/>
    </xf>
    <xf numFmtId="0" fontId="11" fillId="0" borderId="35" xfId="0" applyFont="1" applyBorder="1" applyAlignment="1">
      <alignment horizontal="left" vertical="top"/>
    </xf>
    <xf numFmtId="3" fontId="12" fillId="2" borderId="36" xfId="0" applyNumberFormat="1" applyFont="1" applyFill="1" applyBorder="1" applyAlignment="1">
      <alignment horizontal="left" vertical="top" wrapText="1"/>
    </xf>
    <xf numFmtId="2" fontId="4" fillId="2" borderId="37" xfId="0" applyNumberFormat="1" applyFont="1" applyFill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26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39" fillId="0" borderId="22" xfId="0" applyFont="1" applyBorder="1"/>
    <xf numFmtId="189" fontId="11" fillId="0" borderId="28" xfId="0" applyNumberFormat="1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4" fontId="12" fillId="2" borderId="19" xfId="0" applyNumberFormat="1" applyFont="1" applyFill="1" applyBorder="1" applyAlignment="1">
      <alignment horizontal="center"/>
    </xf>
    <xf numFmtId="164" fontId="12" fillId="0" borderId="19" xfId="0" applyNumberFormat="1" applyFont="1" applyBorder="1" applyAlignment="1">
      <alignment horizontal="center"/>
    </xf>
    <xf numFmtId="3" fontId="12" fillId="2" borderId="19" xfId="0" applyNumberFormat="1" applyFont="1" applyFill="1" applyBorder="1" applyAlignment="1">
      <alignment horizontal="center"/>
    </xf>
    <xf numFmtId="4" fontId="12" fillId="0" borderId="19" xfId="0" applyNumberFormat="1" applyFont="1" applyBorder="1" applyAlignment="1">
      <alignment horizontal="center"/>
    </xf>
    <xf numFmtId="10" fontId="12" fillId="2" borderId="19" xfId="0" applyNumberFormat="1" applyFont="1" applyFill="1" applyBorder="1" applyAlignment="1">
      <alignment horizontal="center"/>
    </xf>
    <xf numFmtId="164" fontId="11" fillId="0" borderId="19" xfId="0" applyNumberFormat="1" applyFont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" fontId="4" fillId="2" borderId="38" xfId="0" applyNumberFormat="1" applyFont="1" applyFill="1" applyBorder="1" applyAlignment="1">
      <alignment horizontal="left"/>
    </xf>
    <xf numFmtId="164" fontId="12" fillId="3" borderId="19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32" fillId="2" borderId="19" xfId="0" applyFont="1" applyFill="1" applyBorder="1"/>
    <xf numFmtId="164" fontId="37" fillId="0" borderId="0" xfId="0" applyNumberFormat="1" applyFont="1"/>
    <xf numFmtId="0" fontId="17" fillId="0" borderId="19" xfId="0" applyFont="1" applyBorder="1" applyAlignment="1">
      <alignment horizontal="center"/>
    </xf>
    <xf numFmtId="2" fontId="37" fillId="0" borderId="0" xfId="0" applyNumberFormat="1" applyFont="1"/>
    <xf numFmtId="10" fontId="17" fillId="0" borderId="19" xfId="0" applyNumberFormat="1" applyFont="1" applyBorder="1" applyAlignment="1">
      <alignment horizontal="center"/>
    </xf>
    <xf numFmtId="0" fontId="40" fillId="0" borderId="0" xfId="0" applyFont="1"/>
    <xf numFmtId="2" fontId="4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vertical="center"/>
    </xf>
    <xf numFmtId="2" fontId="9" fillId="0" borderId="0" xfId="0" applyNumberFormat="1" applyFont="1"/>
    <xf numFmtId="0" fontId="4" fillId="4" borderId="16" xfId="0" applyFont="1" applyFill="1" applyBorder="1" applyAlignment="1">
      <alignment horizontal="left" vertical="center"/>
    </xf>
    <xf numFmtId="0" fontId="2" fillId="4" borderId="17" xfId="0" applyFont="1" applyFill="1" applyBorder="1"/>
    <xf numFmtId="0" fontId="37" fillId="4" borderId="17" xfId="0" applyFont="1" applyFill="1" applyBorder="1"/>
    <xf numFmtId="0" fontId="11" fillId="4" borderId="19" xfId="0" applyFont="1" applyFill="1" applyBorder="1" applyAlignment="1">
      <alignment horizontal="left"/>
    </xf>
    <xf numFmtId="0" fontId="9" fillId="4" borderId="19" xfId="0" applyFont="1" applyFill="1" applyBorder="1" applyAlignment="1">
      <alignment horizontal="left"/>
    </xf>
    <xf numFmtId="0" fontId="9" fillId="4" borderId="19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9" fillId="4" borderId="39" xfId="0" applyFont="1" applyFill="1" applyBorder="1" applyAlignment="1">
      <alignment horizontal="left"/>
    </xf>
    <xf numFmtId="0" fontId="9" fillId="4" borderId="40" xfId="0" applyFont="1" applyFill="1" applyBorder="1" applyAlignment="1">
      <alignment horizontal="center"/>
    </xf>
    <xf numFmtId="0" fontId="2" fillId="0" borderId="39" xfId="0" applyFont="1" applyBorder="1"/>
    <xf numFmtId="0" fontId="2" fillId="0" borderId="22" xfId="0" applyFont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190" fontId="37" fillId="2" borderId="19" xfId="0" applyNumberFormat="1" applyFont="1" applyFill="1" applyBorder="1" applyAlignment="1">
      <alignment horizontal="center"/>
    </xf>
    <xf numFmtId="164" fontId="37" fillId="0" borderId="19" xfId="0" applyNumberFormat="1" applyFont="1" applyBorder="1" applyAlignment="1">
      <alignment horizontal="center"/>
    </xf>
    <xf numFmtId="164" fontId="37" fillId="2" borderId="19" xfId="0" applyNumberFormat="1" applyFont="1" applyFill="1" applyBorder="1"/>
    <xf numFmtId="0" fontId="2" fillId="2" borderId="19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190" fontId="37" fillId="2" borderId="41" xfId="0" applyNumberFormat="1" applyFont="1" applyFill="1" applyBorder="1" applyAlignment="1">
      <alignment horizontal="center"/>
    </xf>
    <xf numFmtId="164" fontId="37" fillId="0" borderId="25" xfId="0" applyNumberFormat="1" applyFont="1" applyBorder="1" applyAlignment="1">
      <alignment horizontal="center"/>
    </xf>
    <xf numFmtId="190" fontId="37" fillId="2" borderId="41" xfId="0" applyNumberFormat="1" applyFont="1" applyFill="1" applyBorder="1"/>
    <xf numFmtId="37" fontId="37" fillId="2" borderId="41" xfId="0" applyNumberFormat="1" applyFont="1" applyFill="1" applyBorder="1" applyAlignment="1">
      <alignment horizontal="center"/>
    </xf>
    <xf numFmtId="43" fontId="2" fillId="0" borderId="39" xfId="0" applyNumberFormat="1" applyFont="1" applyBorder="1"/>
    <xf numFmtId="190" fontId="37" fillId="0" borderId="25" xfId="0" applyNumberFormat="1" applyFont="1" applyBorder="1" applyAlignment="1">
      <alignment horizontal="center"/>
    </xf>
    <xf numFmtId="39" fontId="37" fillId="0" borderId="25" xfId="0" applyNumberFormat="1" applyFont="1" applyBorder="1" applyAlignment="1">
      <alignment horizontal="center"/>
    </xf>
    <xf numFmtId="164" fontId="37" fillId="6" borderId="12" xfId="0" applyNumberFormat="1" applyFont="1" applyFill="1" applyBorder="1"/>
    <xf numFmtId="43" fontId="17" fillId="0" borderId="0" xfId="0" applyNumberFormat="1" applyFont="1"/>
    <xf numFmtId="164" fontId="17" fillId="0" borderId="0" xfId="0" applyNumberFormat="1" applyFont="1"/>
    <xf numFmtId="2" fontId="17" fillId="0" borderId="0" xfId="0" applyNumberFormat="1" applyFont="1" applyAlignment="1">
      <alignment horizontal="center"/>
    </xf>
    <xf numFmtId="39" fontId="17" fillId="0" borderId="0" xfId="0" applyNumberFormat="1" applyFont="1"/>
    <xf numFmtId="164" fontId="17" fillId="0" borderId="0" xfId="0" applyNumberFormat="1" applyFont="1" applyAlignment="1">
      <alignment horizontal="center"/>
    </xf>
    <xf numFmtId="191" fontId="5" fillId="0" borderId="0" xfId="0" applyNumberFormat="1" applyFont="1" applyAlignment="1">
      <alignment horizontal="left"/>
    </xf>
    <xf numFmtId="0" fontId="37" fillId="4" borderId="18" xfId="0" applyFont="1" applyFill="1" applyBorder="1"/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/>
    </xf>
    <xf numFmtId="164" fontId="37" fillId="0" borderId="19" xfId="0" applyNumberFormat="1" applyFont="1" applyBorder="1"/>
    <xf numFmtId="39" fontId="2" fillId="0" borderId="19" xfId="0" applyNumberFormat="1" applyFont="1" applyBorder="1" applyAlignment="1">
      <alignment horizontal="center"/>
    </xf>
    <xf numFmtId="164" fontId="37" fillId="6" borderId="19" xfId="0" applyNumberFormat="1" applyFont="1" applyFill="1" applyBorder="1"/>
    <xf numFmtId="37" fontId="37" fillId="0" borderId="19" xfId="0" applyNumberFormat="1" applyFont="1" applyBorder="1" applyAlignment="1">
      <alignment horizontal="center"/>
    </xf>
    <xf numFmtId="2" fontId="2" fillId="0" borderId="19" xfId="0" applyNumberFormat="1" applyFont="1" applyFill="1" applyBorder="1"/>
    <xf numFmtId="0" fontId="15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2" fontId="2" fillId="0" borderId="19" xfId="0" applyNumberFormat="1" applyFont="1" applyFill="1" applyBorder="1" applyAlignment="1">
      <alignment horizontal="left"/>
    </xf>
    <xf numFmtId="0" fontId="12" fillId="0" borderId="19" xfId="0" applyFont="1" applyFill="1" applyBorder="1" applyAlignment="1">
      <alignment horizontal="left"/>
    </xf>
    <xf numFmtId="2" fontId="43" fillId="0" borderId="7" xfId="1" applyNumberFormat="1" applyFont="1"/>
    <xf numFmtId="2" fontId="44" fillId="0" borderId="7" xfId="1" applyNumberFormat="1" applyFont="1"/>
    <xf numFmtId="2" fontId="46" fillId="0" borderId="7" xfId="2" applyNumberFormat="1" applyFont="1"/>
    <xf numFmtId="0" fontId="47" fillId="0" borderId="7" xfId="3"/>
    <xf numFmtId="2" fontId="43" fillId="0" borderId="7" xfId="2" applyNumberFormat="1" applyFont="1" applyAlignment="1">
      <alignment vertical="center"/>
    </xf>
    <xf numFmtId="2" fontId="43" fillId="0" borderId="7" xfId="2" applyNumberFormat="1" applyFont="1" applyAlignment="1">
      <alignment horizontal="right" vertical="center"/>
    </xf>
    <xf numFmtId="2" fontId="44" fillId="0" borderId="7" xfId="2" applyNumberFormat="1" applyFont="1" applyAlignment="1">
      <alignment vertical="center"/>
    </xf>
    <xf numFmtId="0" fontId="48" fillId="0" borderId="7" xfId="4" applyFont="1"/>
    <xf numFmtId="2" fontId="48" fillId="0" borderId="7" xfId="4" applyNumberFormat="1" applyFont="1"/>
    <xf numFmtId="0" fontId="43" fillId="7" borderId="42" xfId="5" applyFont="1" applyFill="1" applyBorder="1" applyAlignment="1" applyProtection="1">
      <alignment horizontal="left" vertical="center"/>
      <protection hidden="1"/>
    </xf>
    <xf numFmtId="0" fontId="14" fillId="7" borderId="43" xfId="2" applyFont="1" applyFill="1" applyBorder="1"/>
    <xf numFmtId="0" fontId="46" fillId="7" borderId="43" xfId="2" applyFont="1" applyFill="1" applyBorder="1"/>
    <xf numFmtId="0" fontId="46" fillId="7" borderId="44" xfId="2" applyFont="1" applyFill="1" applyBorder="1"/>
    <xf numFmtId="0" fontId="48" fillId="0" borderId="42" xfId="5" applyFont="1" applyBorder="1" applyAlignment="1" applyProtection="1">
      <alignment horizontal="left"/>
      <protection hidden="1"/>
    </xf>
    <xf numFmtId="0" fontId="48" fillId="0" borderId="44" xfId="5" applyFont="1" applyBorder="1" applyAlignment="1" applyProtection="1">
      <alignment horizontal="left"/>
      <protection hidden="1"/>
    </xf>
    <xf numFmtId="0" fontId="48" fillId="0" borderId="45" xfId="5" applyFont="1" applyBorder="1" applyAlignment="1" applyProtection="1">
      <alignment horizontal="left"/>
      <protection hidden="1"/>
    </xf>
    <xf numFmtId="0" fontId="48" fillId="0" borderId="45" xfId="5" applyFont="1" applyBorder="1" applyAlignment="1" applyProtection="1">
      <alignment horizontal="center"/>
      <protection hidden="1"/>
    </xf>
    <xf numFmtId="0" fontId="48" fillId="0" borderId="45" xfId="3" applyFont="1" applyBorder="1" applyAlignment="1">
      <alignment horizontal="center"/>
    </xf>
    <xf numFmtId="0" fontId="14" fillId="0" borderId="45" xfId="2" applyFont="1" applyBorder="1"/>
    <xf numFmtId="0" fontId="14" fillId="8" borderId="45" xfId="2" applyFont="1" applyFill="1" applyBorder="1"/>
    <xf numFmtId="164" fontId="46" fillId="8" borderId="45" xfId="2" applyNumberFormat="1" applyFont="1" applyFill="1" applyBorder="1"/>
    <xf numFmtId="0" fontId="49" fillId="0" borderId="45" xfId="5" applyFont="1" applyBorder="1" applyAlignment="1" applyProtection="1">
      <alignment horizontal="left"/>
      <protection hidden="1"/>
    </xf>
    <xf numFmtId="0" fontId="14" fillId="0" borderId="7" xfId="2" applyFont="1"/>
    <xf numFmtId="0" fontId="46" fillId="0" borderId="7" xfId="2" applyFont="1"/>
    <xf numFmtId="0" fontId="43" fillId="7" borderId="46" xfId="5" applyFont="1" applyFill="1" applyBorder="1" applyAlignment="1" applyProtection="1">
      <alignment horizontal="left" vertical="center"/>
      <protection hidden="1"/>
    </xf>
    <xf numFmtId="0" fontId="50" fillId="7" borderId="47" xfId="5" applyFont="1" applyFill="1" applyBorder="1" applyAlignment="1" applyProtection="1">
      <alignment horizontal="left"/>
      <protection hidden="1"/>
    </xf>
    <xf numFmtId="0" fontId="51" fillId="7" borderId="47" xfId="2" applyFont="1" applyFill="1" applyBorder="1"/>
    <xf numFmtId="0" fontId="51" fillId="7" borderId="48" xfId="2" applyFont="1" applyFill="1" applyBorder="1"/>
    <xf numFmtId="0" fontId="52" fillId="7" borderId="49" xfId="5" applyFont="1" applyFill="1" applyBorder="1" applyAlignment="1" applyProtection="1">
      <alignment horizontal="left"/>
      <protection hidden="1"/>
    </xf>
    <xf numFmtId="0" fontId="52" fillId="7" borderId="50" xfId="5" applyFont="1" applyFill="1" applyBorder="1" applyAlignment="1" applyProtection="1">
      <alignment horizontal="left"/>
      <protection hidden="1"/>
    </xf>
    <xf numFmtId="0" fontId="51" fillId="7" borderId="50" xfId="2" applyFont="1" applyFill="1" applyBorder="1"/>
    <xf numFmtId="0" fontId="51" fillId="7" borderId="51" xfId="2" applyFont="1" applyFill="1" applyBorder="1"/>
    <xf numFmtId="0" fontId="52" fillId="0" borderId="7" xfId="5" applyFont="1" applyAlignment="1" applyProtection="1">
      <alignment horizontal="left"/>
      <protection hidden="1"/>
    </xf>
    <xf numFmtId="0" fontId="53" fillId="0" borderId="7" xfId="3" applyFont="1"/>
    <xf numFmtId="0" fontId="52" fillId="0" borderId="42" xfId="5" applyFont="1" applyBorder="1" applyAlignment="1" applyProtection="1">
      <alignment horizontal="left"/>
      <protection hidden="1"/>
    </xf>
    <xf numFmtId="0" fontId="52" fillId="0" borderId="44" xfId="5" applyFont="1" applyBorder="1" applyAlignment="1" applyProtection="1">
      <alignment horizontal="left"/>
      <protection hidden="1"/>
    </xf>
    <xf numFmtId="0" fontId="54" fillId="0" borderId="7" xfId="3" applyFont="1"/>
    <xf numFmtId="0" fontId="49" fillId="0" borderId="45" xfId="5" applyFont="1" applyBorder="1" applyProtection="1">
      <protection hidden="1"/>
    </xf>
    <xf numFmtId="0" fontId="49" fillId="8" borderId="45" xfId="5" applyFont="1" applyFill="1" applyBorder="1" applyAlignment="1" applyProtection="1">
      <alignment horizontal="left"/>
      <protection hidden="1"/>
    </xf>
    <xf numFmtId="17" fontId="49" fillId="8" borderId="45" xfId="5" quotePrefix="1" applyNumberFormat="1" applyFont="1" applyFill="1" applyBorder="1" applyAlignment="1" applyProtection="1">
      <alignment horizontal="left"/>
      <protection hidden="1"/>
    </xf>
    <xf numFmtId="0" fontId="49" fillId="0" borderId="7" xfId="5" applyFont="1" applyAlignment="1" applyProtection="1">
      <alignment horizontal="center"/>
      <protection hidden="1"/>
    </xf>
    <xf numFmtId="0" fontId="49" fillId="0" borderId="7" xfId="5" applyFont="1" applyAlignment="1" applyProtection="1">
      <alignment horizontal="left"/>
      <protection hidden="1"/>
    </xf>
    <xf numFmtId="0" fontId="14" fillId="7" borderId="44" xfId="2" applyFont="1" applyFill="1" applyBorder="1"/>
    <xf numFmtId="0" fontId="52" fillId="0" borderId="7" xfId="5" applyFont="1" applyAlignment="1" applyProtection="1">
      <alignment horizontal="left" vertical="center"/>
      <protection hidden="1"/>
    </xf>
    <xf numFmtId="0" fontId="52" fillId="0" borderId="45" xfId="5" applyFont="1" applyBorder="1" applyAlignment="1" applyProtection="1">
      <alignment horizontal="left"/>
      <protection hidden="1"/>
    </xf>
    <xf numFmtId="0" fontId="14" fillId="0" borderId="43" xfId="2" applyFont="1" applyBorder="1"/>
    <xf numFmtId="0" fontId="48" fillId="0" borderId="45" xfId="5" applyFont="1" applyBorder="1" applyAlignment="1" applyProtection="1">
      <alignment horizontal="right"/>
      <protection hidden="1"/>
    </xf>
    <xf numFmtId="0" fontId="14" fillId="8" borderId="50" xfId="2" applyFont="1" applyFill="1" applyBorder="1"/>
    <xf numFmtId="0" fontId="14" fillId="8" borderId="43" xfId="2" applyFont="1" applyFill="1" applyBorder="1"/>
    <xf numFmtId="0" fontId="48" fillId="0" borderId="42" xfId="5" applyFont="1" applyBorder="1" applyAlignment="1" applyProtection="1">
      <alignment horizontal="left" vertical="top"/>
      <protection hidden="1"/>
    </xf>
    <xf numFmtId="0" fontId="49" fillId="0" borderId="43" xfId="5" applyFont="1" applyBorder="1" applyAlignment="1" applyProtection="1">
      <alignment horizontal="left" vertical="top"/>
      <protection hidden="1"/>
    </xf>
    <xf numFmtId="0" fontId="49" fillId="0" borderId="44" xfId="5" applyFont="1" applyBorder="1" applyAlignment="1" applyProtection="1">
      <alignment horizontal="center" vertical="top"/>
      <protection hidden="1"/>
    </xf>
    <xf numFmtId="0" fontId="48" fillId="0" borderId="45" xfId="5" applyFont="1" applyBorder="1" applyAlignment="1" applyProtection="1">
      <alignment horizontal="left" wrapText="1"/>
      <protection hidden="1"/>
    </xf>
    <xf numFmtId="0" fontId="48" fillId="0" borderId="44" xfId="5" applyFont="1" applyBorder="1" applyAlignment="1" applyProtection="1">
      <alignment horizontal="left" wrapText="1"/>
      <protection hidden="1"/>
    </xf>
    <xf numFmtId="0" fontId="14" fillId="8" borderId="42" xfId="2" applyFont="1" applyFill="1" applyBorder="1"/>
    <xf numFmtId="0" fontId="43" fillId="0" borderId="7" xfId="5" applyFont="1" applyAlignment="1" applyProtection="1">
      <alignment horizontal="left" vertical="center"/>
      <protection hidden="1"/>
    </xf>
    <xf numFmtId="0" fontId="55" fillId="8" borderId="45" xfId="2" applyFont="1" applyFill="1" applyBorder="1"/>
    <xf numFmtId="164" fontId="46" fillId="0" borderId="7" xfId="2" applyNumberFormat="1" applyFont="1"/>
    <xf numFmtId="192" fontId="44" fillId="0" borderId="7" xfId="1" applyNumberFormat="1" applyFont="1"/>
    <xf numFmtId="178" fontId="2" fillId="0" borderId="19" xfId="0" applyNumberFormat="1" applyFont="1" applyFill="1" applyBorder="1" applyAlignment="1">
      <alignment horizontal="left"/>
    </xf>
    <xf numFmtId="184" fontId="2" fillId="9" borderId="19" xfId="0" applyNumberFormat="1" applyFont="1" applyFill="1" applyBorder="1" applyAlignment="1">
      <alignment vertical="center"/>
    </xf>
    <xf numFmtId="184" fontId="2" fillId="10" borderId="19" xfId="0" applyNumberFormat="1" applyFont="1" applyFill="1" applyBorder="1" applyAlignment="1">
      <alignment vertical="center"/>
    </xf>
    <xf numFmtId="0" fontId="2" fillId="0" borderId="16" xfId="0" applyFont="1" applyFill="1" applyBorder="1"/>
    <xf numFmtId="0" fontId="31" fillId="0" borderId="26" xfId="0" applyFont="1" applyFill="1" applyBorder="1" applyAlignment="1">
      <alignment horizontal="center"/>
    </xf>
    <xf numFmtId="0" fontId="31" fillId="0" borderId="22" xfId="0" applyFont="1" applyFill="1" applyBorder="1" applyAlignment="1">
      <alignment horizontal="right"/>
    </xf>
    <xf numFmtId="2" fontId="28" fillId="0" borderId="0" xfId="0" applyNumberFormat="1" applyFont="1" applyFill="1" applyAlignment="1">
      <alignment horizontal="center"/>
    </xf>
    <xf numFmtId="185" fontId="12" fillId="0" borderId="19" xfId="0" applyNumberFormat="1" applyFont="1" applyFill="1" applyBorder="1"/>
    <xf numFmtId="171" fontId="9" fillId="0" borderId="31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10" fontId="31" fillId="0" borderId="22" xfId="0" applyNumberFormat="1" applyFont="1" applyFill="1" applyBorder="1" applyAlignment="1">
      <alignment horizontal="right"/>
    </xf>
    <xf numFmtId="2" fontId="12" fillId="0" borderId="19" xfId="0" applyNumberFormat="1" applyFont="1" applyFill="1" applyBorder="1"/>
    <xf numFmtId="0" fontId="38" fillId="0" borderId="52" xfId="0" applyFont="1" applyFill="1" applyBorder="1" applyAlignment="1">
      <alignment horizontal="right"/>
    </xf>
    <xf numFmtId="0" fontId="4" fillId="4" borderId="53" xfId="0" applyFont="1" applyFill="1" applyBorder="1" applyAlignment="1">
      <alignment horizontal="left" vertical="center"/>
    </xf>
    <xf numFmtId="0" fontId="2" fillId="4" borderId="54" xfId="0" applyFont="1" applyFill="1" applyBorder="1"/>
    <xf numFmtId="0" fontId="37" fillId="4" borderId="54" xfId="0" applyFont="1" applyFill="1" applyBorder="1"/>
    <xf numFmtId="0" fontId="17" fillId="4" borderId="54" xfId="0" applyFont="1" applyFill="1" applyBorder="1"/>
    <xf numFmtId="0" fontId="0" fillId="0" borderId="0" xfId="0"/>
    <xf numFmtId="164" fontId="37" fillId="10" borderId="19" xfId="0" applyNumberFormat="1" applyFont="1" applyFill="1" applyBorder="1"/>
    <xf numFmtId="164" fontId="37" fillId="0" borderId="19" xfId="0" applyNumberFormat="1" applyFont="1" applyFill="1" applyBorder="1"/>
    <xf numFmtId="0" fontId="39" fillId="0" borderId="45" xfId="0" applyFont="1" applyBorder="1" applyAlignment="1">
      <alignment horizontal="center" vertical="center"/>
    </xf>
    <xf numFmtId="0" fontId="58" fillId="0" borderId="45" xfId="0" applyFont="1" applyBorder="1" applyAlignment="1">
      <alignment horizontal="center"/>
    </xf>
    <xf numFmtId="0" fontId="59" fillId="0" borderId="45" xfId="0" applyFont="1" applyBorder="1" applyAlignment="1">
      <alignment horizontal="center"/>
    </xf>
    <xf numFmtId="171" fontId="39" fillId="0" borderId="45" xfId="0" applyNumberFormat="1" applyFont="1" applyBorder="1" applyAlignment="1">
      <alignment horizontal="center" vertical="center"/>
    </xf>
    <xf numFmtId="9" fontId="56" fillId="10" borderId="45" xfId="0" applyNumberFormat="1" applyFont="1" applyFill="1" applyBorder="1" applyAlignment="1">
      <alignment horizontal="center"/>
    </xf>
    <xf numFmtId="9" fontId="57" fillId="10" borderId="45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71" fontId="4" fillId="0" borderId="45" xfId="0" applyNumberFormat="1" applyFont="1" applyBorder="1" applyAlignment="1">
      <alignment horizontal="center" vertical="center"/>
    </xf>
    <xf numFmtId="185" fontId="60" fillId="0" borderId="0" xfId="0" applyNumberFormat="1" applyFont="1" applyAlignment="1">
      <alignment horizontal="center"/>
    </xf>
    <xf numFmtId="0" fontId="61" fillId="0" borderId="0" xfId="0" applyFont="1" applyAlignment="1"/>
    <xf numFmtId="0" fontId="61" fillId="0" borderId="0" xfId="0" applyFont="1"/>
    <xf numFmtId="185" fontId="60" fillId="0" borderId="0" xfId="0" applyNumberFormat="1" applyFont="1" applyAlignment="1">
      <alignment horizontal="center" wrapText="1"/>
    </xf>
    <xf numFmtId="185" fontId="60" fillId="0" borderId="0" xfId="0" applyNumberFormat="1" applyFont="1" applyFill="1" applyAlignment="1">
      <alignment horizontal="center"/>
    </xf>
    <xf numFmtId="164" fontId="62" fillId="0" borderId="0" xfId="0" applyNumberFormat="1" applyFont="1"/>
    <xf numFmtId="2" fontId="60" fillId="0" borderId="0" xfId="0" applyNumberFormat="1" applyFont="1" applyAlignment="1">
      <alignment horizontal="center" wrapText="1"/>
    </xf>
    <xf numFmtId="2" fontId="60" fillId="0" borderId="0" xfId="0" applyNumberFormat="1" applyFont="1" applyAlignment="1">
      <alignment horizontal="center"/>
    </xf>
    <xf numFmtId="2" fontId="60" fillId="0" borderId="0" xfId="0" applyNumberFormat="1" applyFont="1" applyFill="1" applyAlignment="1">
      <alignment horizontal="center"/>
    </xf>
    <xf numFmtId="186" fontId="60" fillId="0" borderId="0" xfId="0" applyNumberFormat="1" applyFont="1" applyAlignment="1">
      <alignment horizontal="center"/>
    </xf>
    <xf numFmtId="9" fontId="56" fillId="11" borderId="45" xfId="0" applyNumberFormat="1" applyFont="1" applyFill="1" applyBorder="1" applyAlignment="1">
      <alignment horizontal="center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right" vertical="top"/>
    </xf>
    <xf numFmtId="185" fontId="60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2" fontId="6" fillId="0" borderId="2" xfId="0" applyNumberFormat="1" applyFont="1" applyBorder="1" applyAlignment="1">
      <alignment horizontal="center" wrapText="1"/>
    </xf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2" fontId="5" fillId="3" borderId="6" xfId="0" applyNumberFormat="1" applyFont="1" applyFill="1" applyBorder="1"/>
    <xf numFmtId="0" fontId="7" fillId="0" borderId="7" xfId="0" applyFont="1" applyBorder="1"/>
    <xf numFmtId="2" fontId="4" fillId="4" borderId="42" xfId="0" applyNumberFormat="1" applyFont="1" applyFill="1" applyBorder="1" applyAlignment="1">
      <alignment horizontal="center" vertical="top" wrapText="1"/>
    </xf>
    <xf numFmtId="0" fontId="0" fillId="0" borderId="44" xfId="0" applyFont="1" applyBorder="1" applyAlignment="1">
      <alignment horizontal="center" vertical="top" wrapText="1"/>
    </xf>
    <xf numFmtId="2" fontId="28" fillId="4" borderId="21" xfId="0" applyNumberFormat="1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41" xfId="0" applyFont="1" applyBorder="1"/>
    <xf numFmtId="2" fontId="4" fillId="4" borderId="21" xfId="0" applyNumberFormat="1" applyFont="1" applyFill="1" applyBorder="1" applyAlignment="1">
      <alignment horizontal="left" vertical="center" wrapText="1"/>
    </xf>
    <xf numFmtId="0" fontId="7" fillId="0" borderId="26" xfId="0" applyFont="1" applyBorder="1"/>
    <xf numFmtId="0" fontId="7" fillId="0" borderId="34" xfId="0" applyFont="1" applyBorder="1"/>
    <xf numFmtId="0" fontId="41" fillId="4" borderId="55" xfId="0" applyFont="1" applyFill="1" applyBorder="1" applyAlignment="1">
      <alignment horizontal="center" vertical="center"/>
    </xf>
    <xf numFmtId="0" fontId="7" fillId="0" borderId="54" xfId="0" applyFont="1" applyBorder="1"/>
    <xf numFmtId="0" fontId="7" fillId="0" borderId="56" xfId="0" applyFont="1" applyBorder="1"/>
    <xf numFmtId="0" fontId="9" fillId="0" borderId="21" xfId="0" applyFont="1" applyBorder="1" applyAlignment="1">
      <alignment horizontal="center"/>
    </xf>
    <xf numFmtId="0" fontId="48" fillId="0" borderId="42" xfId="5" applyFont="1" applyBorder="1" applyAlignment="1" applyProtection="1">
      <alignment horizontal="center"/>
      <protection hidden="1"/>
    </xf>
    <xf numFmtId="0" fontId="48" fillId="0" borderId="43" xfId="5" applyFont="1" applyBorder="1" applyAlignment="1" applyProtection="1">
      <alignment horizontal="center"/>
      <protection hidden="1"/>
    </xf>
    <xf numFmtId="0" fontId="48" fillId="0" borderId="44" xfId="5" applyFont="1" applyBorder="1" applyAlignment="1" applyProtection="1">
      <alignment horizontal="center"/>
      <protection hidden="1"/>
    </xf>
  </cellXfs>
  <cellStyles count="6">
    <cellStyle name="Normal_ KLM-CTR(STA)-Recap.xls" xfId="5" xr:uid="{71D20978-8719-D249-9053-24B3E2690167}"/>
    <cellStyle name="Normal_AFRPPRIJS.xls" xfId="2" xr:uid="{3154DF33-246D-0B44-81DA-18E444BA1722}"/>
    <cellStyle name="Normal_CALCULATIEBLAD.XLS" xfId="1" xr:uid="{D5B26040-E246-024E-B4A3-E05C7B7A0365}"/>
    <cellStyle name="Normal_Workbook1_AFRPPRIJS.xls" xfId="4" xr:uid="{DA25ADD9-23F6-034C-B964-7673F451B2C2}"/>
    <cellStyle name="Standaard" xfId="0" builtinId="0"/>
    <cellStyle name="Standaard 2" xfId="3" xr:uid="{ACFF7CBB-CFFF-D44F-B710-E75B43069948}"/>
  </cellStyles>
  <dxfs count="3">
    <dxf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ed/Library/Mobile%20Documents/com~apple~CloudDocs/Documenten%20FSA/Projecten%20FSA/CCF/Ronde%20vennen%2025-08-2020/HD%20MBP%20Erik/%20ATIR%20Werkdocumenten/%20%20ATIR%20in%20%20behandeling/Tarieven%202004/at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%20ATIR%20Werkdocumenten/%20%20ATIR%20in%20%20behandeling/Tarieven%202004/at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ed/Library/Mobile%20Documents/com~apple~CloudDocs/ATIR%20Documenten/Basisdocumenten%20Advies/Ruimtestaat-calculatiebladen/Calculatie/Calculatiemodel%202009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ed/Library/Mobile%20Documents/com~apple~CloudDocs/Documenten%20FSA/Projecten%20FSA/CCF/Ronde%20vennen%2025-08-2020/HD%20MBP%20Erik/Users/fred/Desktop/Nota%20Fred/DELTA%20N.V.-Calculati#3F45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Risicoprofiel"/>
      <sheetName val="1-Contractblad dag"/>
      <sheetName val="2-Kengetal"/>
      <sheetName val="3-Basis ruimtestaat"/>
      <sheetName val="4-Premies en opslagen"/>
      <sheetName val="5-Opbouw uurtarieven"/>
      <sheetName val="6- toeslagenmatrix"/>
      <sheetName val="7-Machine-investeringskosten"/>
      <sheetName val="8-Afroepprijs"/>
    </sheetNames>
    <sheetDataSet>
      <sheetData sheetId="0"/>
      <sheetData sheetId="1"/>
      <sheetData sheetId="2"/>
      <sheetData sheetId="3">
        <row r="11">
          <cell r="A11">
            <v>1255</v>
          </cell>
          <cell r="B11">
            <v>255</v>
          </cell>
          <cell r="C11" t="str">
            <v>Administratieve ruimten</v>
          </cell>
          <cell r="D11" t="str">
            <v>5 x per week</v>
          </cell>
          <cell r="E11">
            <v>0.5</v>
          </cell>
          <cell r="G11">
            <v>510</v>
          </cell>
          <cell r="H11">
            <v>15</v>
          </cell>
          <cell r="I11">
            <v>1</v>
          </cell>
          <cell r="K11" t="str">
            <v>B</v>
          </cell>
        </row>
        <row r="12">
          <cell r="A12">
            <v>2255</v>
          </cell>
          <cell r="B12">
            <v>255</v>
          </cell>
          <cell r="C12" t="str">
            <v>Sanitaire ruimten</v>
          </cell>
          <cell r="D12" t="str">
            <v>5 x per week</v>
          </cell>
          <cell r="G12">
            <v>0</v>
          </cell>
          <cell r="H12">
            <v>0</v>
          </cell>
          <cell r="I12" t="str">
            <v/>
          </cell>
          <cell r="K12" t="str">
            <v>S</v>
          </cell>
        </row>
        <row r="13">
          <cell r="A13">
            <v>3255</v>
          </cell>
          <cell r="B13">
            <v>255</v>
          </cell>
          <cell r="C13" t="str">
            <v>Gangen en hallen</v>
          </cell>
          <cell r="D13" t="str">
            <v>5 x per week</v>
          </cell>
          <cell r="G13">
            <v>0</v>
          </cell>
          <cell r="H13">
            <v>0</v>
          </cell>
          <cell r="I13" t="str">
            <v/>
          </cell>
          <cell r="K13" t="str">
            <v>V</v>
          </cell>
        </row>
        <row r="14">
          <cell r="A14">
            <v>4255</v>
          </cell>
          <cell r="B14">
            <v>255</v>
          </cell>
          <cell r="C14" t="str">
            <v>Liften</v>
          </cell>
          <cell r="D14" t="str">
            <v>5 x per week</v>
          </cell>
          <cell r="G14">
            <v>0</v>
          </cell>
          <cell r="H14">
            <v>0</v>
          </cell>
          <cell r="I14" t="str">
            <v/>
          </cell>
          <cell r="K14" t="str">
            <v>V</v>
          </cell>
        </row>
        <row r="15">
          <cell r="A15">
            <v>5255</v>
          </cell>
          <cell r="B15">
            <v>255</v>
          </cell>
          <cell r="C15" t="str">
            <v>Trappenhuizen</v>
          </cell>
          <cell r="D15" t="str">
            <v>5 x per week</v>
          </cell>
          <cell r="G15">
            <v>0</v>
          </cell>
          <cell r="H15">
            <v>0</v>
          </cell>
          <cell r="I15" t="str">
            <v/>
          </cell>
          <cell r="K15" t="str">
            <v>V</v>
          </cell>
        </row>
        <row r="16">
          <cell r="A16">
            <v>6255</v>
          </cell>
          <cell r="B16">
            <v>255</v>
          </cell>
          <cell r="C16" t="str">
            <v>Pantry/koffiecorner</v>
          </cell>
          <cell r="D16" t="str">
            <v>5 x per week</v>
          </cell>
          <cell r="G16">
            <v>0</v>
          </cell>
          <cell r="H16">
            <v>0</v>
          </cell>
          <cell r="I16" t="str">
            <v/>
          </cell>
          <cell r="K16" t="str">
            <v>V</v>
          </cell>
        </row>
        <row r="17">
          <cell r="A17">
            <v>7255</v>
          </cell>
          <cell r="B17">
            <v>255</v>
          </cell>
          <cell r="C17" t="str">
            <v>Restaurant</v>
          </cell>
          <cell r="D17" t="str">
            <v>5 x per week</v>
          </cell>
          <cell r="G17">
            <v>0</v>
          </cell>
          <cell r="H17">
            <v>0</v>
          </cell>
          <cell r="I17" t="str">
            <v/>
          </cell>
          <cell r="K17" t="str">
            <v>V</v>
          </cell>
        </row>
        <row r="18">
          <cell r="A18">
            <v>11255</v>
          </cell>
          <cell r="B18">
            <v>255</v>
          </cell>
          <cell r="C18" t="str">
            <v>Kleedruimten</v>
          </cell>
          <cell r="D18" t="str">
            <v>5 x per week</v>
          </cell>
          <cell r="G18">
            <v>0</v>
          </cell>
          <cell r="H18">
            <v>0</v>
          </cell>
          <cell r="I18" t="str">
            <v/>
          </cell>
          <cell r="K18" t="str">
            <v>S</v>
          </cell>
        </row>
        <row r="19">
          <cell r="A19">
            <v>12255</v>
          </cell>
          <cell r="B19">
            <v>255</v>
          </cell>
          <cell r="C19" t="str">
            <v>Rookruimten</v>
          </cell>
          <cell r="D19" t="str">
            <v>5 x per week</v>
          </cell>
          <cell r="G19">
            <v>0</v>
          </cell>
          <cell r="H19">
            <v>0</v>
          </cell>
          <cell r="I19" t="str">
            <v/>
          </cell>
          <cell r="K19" t="str">
            <v>V</v>
          </cell>
        </row>
        <row r="20">
          <cell r="A20">
            <v>14052</v>
          </cell>
          <cell r="B20">
            <v>52</v>
          </cell>
          <cell r="C20" t="str">
            <v>Opslagruimten</v>
          </cell>
          <cell r="D20" t="str">
            <v>1 x per week</v>
          </cell>
          <cell r="G20">
            <v>0</v>
          </cell>
          <cell r="H20">
            <v>0</v>
          </cell>
          <cell r="I20" t="str">
            <v/>
          </cell>
          <cell r="K20" t="str">
            <v>V</v>
          </cell>
        </row>
        <row r="21">
          <cell r="A21">
            <v>15255</v>
          </cell>
          <cell r="B21">
            <v>255</v>
          </cell>
          <cell r="C21" t="str">
            <v>Vergader-/spreekruimten</v>
          </cell>
          <cell r="D21" t="str">
            <v>5 x per week</v>
          </cell>
          <cell r="G21">
            <v>0</v>
          </cell>
          <cell r="H21">
            <v>0</v>
          </cell>
          <cell r="I21" t="str">
            <v/>
          </cell>
          <cell r="K21" t="str">
            <v>B</v>
          </cell>
        </row>
        <row r="22">
          <cell r="A22" t="str">
            <v>nvt</v>
          </cell>
          <cell r="C22" t="str">
            <v>Niet van toepassing</v>
          </cell>
          <cell r="H22">
            <v>0</v>
          </cell>
          <cell r="I22" t="str">
            <v/>
          </cell>
        </row>
        <row r="24">
          <cell r="C24">
            <v>0</v>
          </cell>
          <cell r="H24">
            <v>15</v>
          </cell>
          <cell r="I24">
            <v>1</v>
          </cell>
        </row>
      </sheetData>
      <sheetData sheetId="4">
        <row r="9">
          <cell r="K9" t="str">
            <v>UREN P/JR        MA-VR</v>
          </cell>
          <cell r="L9" t="str">
            <v>UREN P/JR     NALOOP</v>
          </cell>
        </row>
        <row r="10">
          <cell r="K10">
            <v>7.5</v>
          </cell>
          <cell r="L10">
            <v>0</v>
          </cell>
        </row>
        <row r="11">
          <cell r="K11">
            <v>0</v>
          </cell>
          <cell r="L11">
            <v>0</v>
          </cell>
        </row>
        <row r="12">
          <cell r="K12">
            <v>0</v>
          </cell>
          <cell r="L12">
            <v>0</v>
          </cell>
        </row>
        <row r="13">
          <cell r="K13">
            <v>0</v>
          </cell>
          <cell r="L13">
            <v>0</v>
          </cell>
        </row>
        <row r="14">
          <cell r="K14">
            <v>0</v>
          </cell>
          <cell r="L14">
            <v>0</v>
          </cell>
        </row>
        <row r="15">
          <cell r="K15">
            <v>0</v>
          </cell>
          <cell r="L15">
            <v>0</v>
          </cell>
        </row>
        <row r="16">
          <cell r="K16">
            <v>0</v>
          </cell>
          <cell r="L16">
            <v>0</v>
          </cell>
        </row>
        <row r="17">
          <cell r="K17">
            <v>0</v>
          </cell>
          <cell r="L17">
            <v>0</v>
          </cell>
        </row>
        <row r="18">
          <cell r="K18">
            <v>0</v>
          </cell>
          <cell r="L18">
            <v>0</v>
          </cell>
        </row>
        <row r="19">
          <cell r="K19">
            <v>0</v>
          </cell>
          <cell r="L19">
            <v>0</v>
          </cell>
        </row>
        <row r="20">
          <cell r="K20">
            <v>0</v>
          </cell>
          <cell r="L20">
            <v>0</v>
          </cell>
        </row>
        <row r="21">
          <cell r="K21">
            <v>0</v>
          </cell>
          <cell r="L21">
            <v>0</v>
          </cell>
        </row>
        <row r="22">
          <cell r="K22">
            <v>0</v>
          </cell>
          <cell r="L22">
            <v>0</v>
          </cell>
        </row>
        <row r="23">
          <cell r="K23">
            <v>0</v>
          </cell>
          <cell r="L23">
            <v>0</v>
          </cell>
        </row>
        <row r="24">
          <cell r="K24">
            <v>0</v>
          </cell>
          <cell r="L24">
            <v>0</v>
          </cell>
        </row>
        <row r="25">
          <cell r="K25">
            <v>0</v>
          </cell>
          <cell r="L25">
            <v>0</v>
          </cell>
        </row>
        <row r="26">
          <cell r="K26">
            <v>0</v>
          </cell>
          <cell r="L26">
            <v>0</v>
          </cell>
        </row>
        <row r="27">
          <cell r="K27">
            <v>0</v>
          </cell>
          <cell r="L27">
            <v>0</v>
          </cell>
        </row>
        <row r="28">
          <cell r="K28">
            <v>0</v>
          </cell>
          <cell r="L28">
            <v>0</v>
          </cell>
        </row>
        <row r="29">
          <cell r="K29">
            <v>0</v>
          </cell>
          <cell r="L29">
            <v>0</v>
          </cell>
        </row>
        <row r="30">
          <cell r="K30">
            <v>0</v>
          </cell>
          <cell r="L30">
            <v>0</v>
          </cell>
        </row>
        <row r="31">
          <cell r="K31">
            <v>0</v>
          </cell>
          <cell r="L31">
            <v>0</v>
          </cell>
        </row>
        <row r="32">
          <cell r="K32">
            <v>0</v>
          </cell>
          <cell r="L32">
            <v>0</v>
          </cell>
        </row>
        <row r="33">
          <cell r="K33">
            <v>0</v>
          </cell>
          <cell r="L33">
            <v>0</v>
          </cell>
        </row>
        <row r="34">
          <cell r="K34">
            <v>0</v>
          </cell>
          <cell r="L34">
            <v>0</v>
          </cell>
        </row>
        <row r="35">
          <cell r="K35">
            <v>0</v>
          </cell>
          <cell r="L35">
            <v>0</v>
          </cell>
        </row>
        <row r="36">
          <cell r="K36">
            <v>0</v>
          </cell>
          <cell r="L36">
            <v>0</v>
          </cell>
        </row>
        <row r="37">
          <cell r="K37">
            <v>0</v>
          </cell>
          <cell r="L37">
            <v>0</v>
          </cell>
        </row>
        <row r="38">
          <cell r="K38">
            <v>0</v>
          </cell>
          <cell r="L38">
            <v>0</v>
          </cell>
        </row>
        <row r="39">
          <cell r="K39">
            <v>0</v>
          </cell>
          <cell r="L39">
            <v>0</v>
          </cell>
        </row>
        <row r="40">
          <cell r="K40">
            <v>0</v>
          </cell>
          <cell r="L40">
            <v>0</v>
          </cell>
        </row>
        <row r="41">
          <cell r="K41">
            <v>0</v>
          </cell>
          <cell r="L41">
            <v>0</v>
          </cell>
        </row>
        <row r="42">
          <cell r="K42">
            <v>0</v>
          </cell>
          <cell r="L42">
            <v>0</v>
          </cell>
        </row>
        <row r="43">
          <cell r="K43">
            <v>0</v>
          </cell>
          <cell r="L43">
            <v>0</v>
          </cell>
        </row>
        <row r="44">
          <cell r="K44">
            <v>0</v>
          </cell>
          <cell r="L44">
            <v>0</v>
          </cell>
        </row>
        <row r="45">
          <cell r="K45">
            <v>0</v>
          </cell>
          <cell r="L45">
            <v>0</v>
          </cell>
        </row>
        <row r="46">
          <cell r="K46">
            <v>0</v>
          </cell>
          <cell r="L46">
            <v>0</v>
          </cell>
        </row>
        <row r="47">
          <cell r="K47">
            <v>0</v>
          </cell>
          <cell r="L47">
            <v>0</v>
          </cell>
        </row>
        <row r="48">
          <cell r="K48">
            <v>0</v>
          </cell>
          <cell r="L48">
            <v>0</v>
          </cell>
        </row>
        <row r="49">
          <cell r="K49">
            <v>0</v>
          </cell>
          <cell r="L49">
            <v>0</v>
          </cell>
        </row>
        <row r="50">
          <cell r="K50">
            <v>0</v>
          </cell>
          <cell r="L50">
            <v>0</v>
          </cell>
        </row>
        <row r="51">
          <cell r="K51">
            <v>0</v>
          </cell>
          <cell r="L51">
            <v>0</v>
          </cell>
        </row>
        <row r="52">
          <cell r="K52">
            <v>0</v>
          </cell>
          <cell r="L52">
            <v>0</v>
          </cell>
        </row>
        <row r="53">
          <cell r="K53">
            <v>0</v>
          </cell>
          <cell r="L53">
            <v>0</v>
          </cell>
        </row>
        <row r="54">
          <cell r="K54">
            <v>0</v>
          </cell>
          <cell r="L54">
            <v>0</v>
          </cell>
        </row>
        <row r="55">
          <cell r="K55">
            <v>0</v>
          </cell>
          <cell r="L55">
            <v>0</v>
          </cell>
        </row>
        <row r="56">
          <cell r="K56">
            <v>0</v>
          </cell>
          <cell r="L56">
            <v>0</v>
          </cell>
        </row>
        <row r="57">
          <cell r="K57">
            <v>0</v>
          </cell>
          <cell r="L57">
            <v>0</v>
          </cell>
        </row>
        <row r="58">
          <cell r="K58">
            <v>0</v>
          </cell>
          <cell r="L58">
            <v>0</v>
          </cell>
        </row>
        <row r="59">
          <cell r="K59">
            <v>0</v>
          </cell>
          <cell r="L59">
            <v>0</v>
          </cell>
        </row>
        <row r="60">
          <cell r="K60">
            <v>0</v>
          </cell>
          <cell r="L60">
            <v>0</v>
          </cell>
        </row>
        <row r="61">
          <cell r="K61">
            <v>0</v>
          </cell>
          <cell r="L61">
            <v>0</v>
          </cell>
        </row>
        <row r="62">
          <cell r="K62">
            <v>0</v>
          </cell>
          <cell r="L62">
            <v>0</v>
          </cell>
        </row>
        <row r="63">
          <cell r="K63">
            <v>0</v>
          </cell>
          <cell r="L63">
            <v>0</v>
          </cell>
        </row>
        <row r="64">
          <cell r="K64">
            <v>0</v>
          </cell>
          <cell r="L64">
            <v>0</v>
          </cell>
        </row>
        <row r="65">
          <cell r="K65">
            <v>0</v>
          </cell>
          <cell r="L65">
            <v>0</v>
          </cell>
        </row>
        <row r="66">
          <cell r="K66">
            <v>0</v>
          </cell>
          <cell r="L66">
            <v>0</v>
          </cell>
        </row>
        <row r="67">
          <cell r="K67">
            <v>0</v>
          </cell>
          <cell r="L67">
            <v>0</v>
          </cell>
        </row>
        <row r="68">
          <cell r="K68">
            <v>0</v>
          </cell>
          <cell r="L68">
            <v>0</v>
          </cell>
        </row>
        <row r="69">
          <cell r="K69">
            <v>0</v>
          </cell>
          <cell r="L69">
            <v>0</v>
          </cell>
        </row>
        <row r="70">
          <cell r="K70">
            <v>0</v>
          </cell>
          <cell r="L70">
            <v>0</v>
          </cell>
        </row>
        <row r="71">
          <cell r="K71">
            <v>0</v>
          </cell>
          <cell r="L71">
            <v>0</v>
          </cell>
        </row>
        <row r="72">
          <cell r="K72">
            <v>0</v>
          </cell>
          <cell r="L72">
            <v>0</v>
          </cell>
        </row>
        <row r="73">
          <cell r="K73">
            <v>0</v>
          </cell>
          <cell r="L73">
            <v>0</v>
          </cell>
        </row>
        <row r="74">
          <cell r="K74">
            <v>0</v>
          </cell>
          <cell r="L74">
            <v>0</v>
          </cell>
        </row>
        <row r="75">
          <cell r="K75">
            <v>0</v>
          </cell>
          <cell r="L75">
            <v>0</v>
          </cell>
        </row>
        <row r="76">
          <cell r="K76">
            <v>0</v>
          </cell>
          <cell r="L76">
            <v>0</v>
          </cell>
        </row>
        <row r="77">
          <cell r="K77">
            <v>0</v>
          </cell>
          <cell r="L77">
            <v>0</v>
          </cell>
        </row>
        <row r="78">
          <cell r="K78">
            <v>0</v>
          </cell>
          <cell r="L78">
            <v>0</v>
          </cell>
        </row>
        <row r="79">
          <cell r="K79">
            <v>0</v>
          </cell>
          <cell r="L79">
            <v>0</v>
          </cell>
        </row>
        <row r="80">
          <cell r="K80">
            <v>0</v>
          </cell>
          <cell r="L80">
            <v>0</v>
          </cell>
        </row>
        <row r="81">
          <cell r="K81">
            <v>0</v>
          </cell>
          <cell r="L81">
            <v>0</v>
          </cell>
        </row>
        <row r="82">
          <cell r="K82">
            <v>0</v>
          </cell>
          <cell r="L82">
            <v>0</v>
          </cell>
        </row>
        <row r="83">
          <cell r="K83">
            <v>0</v>
          </cell>
          <cell r="L83">
            <v>0</v>
          </cell>
        </row>
        <row r="84">
          <cell r="K84">
            <v>0</v>
          </cell>
          <cell r="L84">
            <v>0</v>
          </cell>
        </row>
        <row r="85">
          <cell r="K85">
            <v>0</v>
          </cell>
          <cell r="L85">
            <v>0</v>
          </cell>
        </row>
        <row r="86">
          <cell r="K86">
            <v>0</v>
          </cell>
          <cell r="L86">
            <v>0</v>
          </cell>
        </row>
        <row r="87">
          <cell r="K87">
            <v>0</v>
          </cell>
          <cell r="L87">
            <v>0</v>
          </cell>
        </row>
        <row r="88">
          <cell r="K88">
            <v>0</v>
          </cell>
          <cell r="L88">
            <v>0</v>
          </cell>
        </row>
        <row r="89">
          <cell r="K89">
            <v>0</v>
          </cell>
          <cell r="L89">
            <v>0</v>
          </cell>
        </row>
        <row r="90">
          <cell r="K90">
            <v>0</v>
          </cell>
          <cell r="L90">
            <v>0</v>
          </cell>
        </row>
        <row r="91">
          <cell r="K91">
            <v>0</v>
          </cell>
          <cell r="L91">
            <v>0</v>
          </cell>
        </row>
        <row r="92">
          <cell r="K92">
            <v>0</v>
          </cell>
          <cell r="L92">
            <v>0</v>
          </cell>
        </row>
        <row r="93">
          <cell r="K93">
            <v>0</v>
          </cell>
          <cell r="L93">
            <v>0</v>
          </cell>
        </row>
        <row r="94">
          <cell r="K94">
            <v>0</v>
          </cell>
          <cell r="L94">
            <v>0</v>
          </cell>
        </row>
        <row r="95">
          <cell r="K95">
            <v>0</v>
          </cell>
          <cell r="L95">
            <v>0</v>
          </cell>
        </row>
        <row r="96">
          <cell r="K96">
            <v>0</v>
          </cell>
          <cell r="L96">
            <v>0</v>
          </cell>
        </row>
        <row r="97">
          <cell r="K97">
            <v>0</v>
          </cell>
          <cell r="L97">
            <v>0</v>
          </cell>
        </row>
        <row r="98">
          <cell r="K98">
            <v>0</v>
          </cell>
          <cell r="L98">
            <v>0</v>
          </cell>
        </row>
        <row r="99">
          <cell r="K99">
            <v>0</v>
          </cell>
          <cell r="L99">
            <v>0</v>
          </cell>
        </row>
        <row r="100">
          <cell r="K100">
            <v>0</v>
          </cell>
          <cell r="L100">
            <v>0</v>
          </cell>
        </row>
        <row r="101">
          <cell r="K101">
            <v>0</v>
          </cell>
          <cell r="L101">
            <v>0</v>
          </cell>
        </row>
        <row r="102">
          <cell r="K102">
            <v>0</v>
          </cell>
          <cell r="L102">
            <v>0</v>
          </cell>
        </row>
        <row r="103">
          <cell r="K103">
            <v>0</v>
          </cell>
          <cell r="L103">
            <v>0</v>
          </cell>
        </row>
        <row r="104">
          <cell r="K104">
            <v>0</v>
          </cell>
          <cell r="L104">
            <v>0</v>
          </cell>
        </row>
        <row r="105">
          <cell r="K105">
            <v>0</v>
          </cell>
          <cell r="L105">
            <v>0</v>
          </cell>
        </row>
        <row r="106">
          <cell r="K106">
            <v>0</v>
          </cell>
          <cell r="L106">
            <v>0</v>
          </cell>
        </row>
        <row r="107">
          <cell r="K107">
            <v>0</v>
          </cell>
          <cell r="L107">
            <v>0</v>
          </cell>
        </row>
        <row r="108">
          <cell r="K108">
            <v>0</v>
          </cell>
          <cell r="L108">
            <v>0</v>
          </cell>
        </row>
        <row r="109">
          <cell r="K109">
            <v>0</v>
          </cell>
          <cell r="L109">
            <v>0</v>
          </cell>
        </row>
        <row r="110">
          <cell r="K110">
            <v>0</v>
          </cell>
          <cell r="L110">
            <v>0</v>
          </cell>
        </row>
        <row r="111">
          <cell r="K111">
            <v>0</v>
          </cell>
          <cell r="L111">
            <v>0</v>
          </cell>
        </row>
        <row r="112">
          <cell r="K112">
            <v>0</v>
          </cell>
          <cell r="L112">
            <v>0</v>
          </cell>
        </row>
        <row r="113">
          <cell r="K113">
            <v>0</v>
          </cell>
          <cell r="L113">
            <v>0</v>
          </cell>
        </row>
        <row r="114">
          <cell r="K114">
            <v>0</v>
          </cell>
          <cell r="L114">
            <v>0</v>
          </cell>
        </row>
        <row r="115">
          <cell r="K115">
            <v>0</v>
          </cell>
          <cell r="L115">
            <v>0</v>
          </cell>
        </row>
        <row r="116">
          <cell r="K116">
            <v>0</v>
          </cell>
          <cell r="L116">
            <v>0</v>
          </cell>
        </row>
        <row r="117">
          <cell r="K117">
            <v>0</v>
          </cell>
          <cell r="L117">
            <v>0</v>
          </cell>
        </row>
        <row r="118">
          <cell r="K118">
            <v>0</v>
          </cell>
          <cell r="L118">
            <v>0</v>
          </cell>
        </row>
        <row r="119">
          <cell r="K119">
            <v>0</v>
          </cell>
          <cell r="L119">
            <v>0</v>
          </cell>
        </row>
        <row r="120">
          <cell r="K120">
            <v>0</v>
          </cell>
          <cell r="L120">
            <v>0</v>
          </cell>
        </row>
        <row r="121">
          <cell r="K121">
            <v>0</v>
          </cell>
          <cell r="L121">
            <v>0</v>
          </cell>
        </row>
        <row r="122">
          <cell r="K122">
            <v>0</v>
          </cell>
          <cell r="L122">
            <v>0</v>
          </cell>
        </row>
        <row r="123">
          <cell r="K123">
            <v>0</v>
          </cell>
          <cell r="L123">
            <v>0</v>
          </cell>
        </row>
        <row r="124">
          <cell r="K124">
            <v>0</v>
          </cell>
          <cell r="L124">
            <v>0</v>
          </cell>
        </row>
        <row r="125">
          <cell r="K125">
            <v>0</v>
          </cell>
          <cell r="L125">
            <v>0</v>
          </cell>
        </row>
        <row r="126">
          <cell r="K126">
            <v>0</v>
          </cell>
          <cell r="L126">
            <v>0</v>
          </cell>
        </row>
        <row r="127">
          <cell r="K127">
            <v>0</v>
          </cell>
          <cell r="L127">
            <v>0</v>
          </cell>
        </row>
        <row r="128">
          <cell r="K128">
            <v>0</v>
          </cell>
          <cell r="L128">
            <v>0</v>
          </cell>
        </row>
        <row r="129">
          <cell r="K129">
            <v>0</v>
          </cell>
          <cell r="L129">
            <v>0</v>
          </cell>
        </row>
        <row r="130">
          <cell r="K130">
            <v>0</v>
          </cell>
          <cell r="L130">
            <v>0</v>
          </cell>
        </row>
        <row r="131">
          <cell r="K131">
            <v>0</v>
          </cell>
          <cell r="L131">
            <v>0</v>
          </cell>
        </row>
        <row r="132">
          <cell r="K132">
            <v>0</v>
          </cell>
          <cell r="L132">
            <v>0</v>
          </cell>
        </row>
        <row r="133">
          <cell r="K133">
            <v>0</v>
          </cell>
          <cell r="L133">
            <v>0</v>
          </cell>
        </row>
        <row r="134">
          <cell r="K134">
            <v>0</v>
          </cell>
          <cell r="L134">
            <v>0</v>
          </cell>
        </row>
        <row r="135">
          <cell r="K135">
            <v>0</v>
          </cell>
          <cell r="L135">
            <v>0</v>
          </cell>
        </row>
        <row r="136">
          <cell r="K136">
            <v>0</v>
          </cell>
          <cell r="L136">
            <v>0</v>
          </cell>
        </row>
        <row r="137">
          <cell r="K137">
            <v>0</v>
          </cell>
          <cell r="L137">
            <v>0</v>
          </cell>
        </row>
        <row r="138">
          <cell r="K138">
            <v>0</v>
          </cell>
          <cell r="L138">
            <v>0</v>
          </cell>
        </row>
        <row r="139">
          <cell r="K139">
            <v>0</v>
          </cell>
          <cell r="L139">
            <v>0</v>
          </cell>
        </row>
        <row r="140">
          <cell r="K140">
            <v>0</v>
          </cell>
          <cell r="L140">
            <v>0</v>
          </cell>
        </row>
        <row r="141">
          <cell r="K141">
            <v>0</v>
          </cell>
          <cell r="L141">
            <v>0</v>
          </cell>
        </row>
        <row r="142">
          <cell r="K142">
            <v>0</v>
          </cell>
          <cell r="L142">
            <v>0</v>
          </cell>
        </row>
        <row r="143">
          <cell r="K143">
            <v>0</v>
          </cell>
          <cell r="L143">
            <v>0</v>
          </cell>
        </row>
        <row r="144">
          <cell r="K144">
            <v>0</v>
          </cell>
          <cell r="L144">
            <v>0</v>
          </cell>
        </row>
        <row r="145">
          <cell r="K145">
            <v>0</v>
          </cell>
          <cell r="L145">
            <v>0</v>
          </cell>
        </row>
        <row r="146">
          <cell r="K146">
            <v>0</v>
          </cell>
          <cell r="L146">
            <v>0</v>
          </cell>
        </row>
        <row r="147">
          <cell r="K147">
            <v>0</v>
          </cell>
          <cell r="L147">
            <v>0</v>
          </cell>
        </row>
        <row r="148">
          <cell r="K148">
            <v>0</v>
          </cell>
          <cell r="L148">
            <v>0</v>
          </cell>
        </row>
        <row r="149">
          <cell r="K149">
            <v>0</v>
          </cell>
          <cell r="L149">
            <v>0</v>
          </cell>
        </row>
        <row r="150">
          <cell r="K150">
            <v>0</v>
          </cell>
          <cell r="L150">
            <v>0</v>
          </cell>
        </row>
        <row r="151">
          <cell r="K151">
            <v>0</v>
          </cell>
          <cell r="L151">
            <v>0</v>
          </cell>
        </row>
        <row r="152">
          <cell r="K152">
            <v>0</v>
          </cell>
          <cell r="L152">
            <v>0</v>
          </cell>
        </row>
        <row r="153">
          <cell r="K153">
            <v>0</v>
          </cell>
          <cell r="L153">
            <v>0</v>
          </cell>
        </row>
        <row r="154">
          <cell r="K154">
            <v>0</v>
          </cell>
          <cell r="L154">
            <v>0</v>
          </cell>
        </row>
        <row r="155">
          <cell r="K155">
            <v>0</v>
          </cell>
          <cell r="L155">
            <v>0</v>
          </cell>
        </row>
        <row r="156">
          <cell r="K156">
            <v>0</v>
          </cell>
          <cell r="L156">
            <v>0</v>
          </cell>
        </row>
        <row r="157">
          <cell r="K157">
            <v>0</v>
          </cell>
          <cell r="L157">
            <v>0</v>
          </cell>
        </row>
        <row r="158">
          <cell r="K158">
            <v>0</v>
          </cell>
          <cell r="L158">
            <v>0</v>
          </cell>
        </row>
        <row r="159">
          <cell r="K159">
            <v>0</v>
          </cell>
          <cell r="L159">
            <v>0</v>
          </cell>
        </row>
        <row r="160">
          <cell r="K160">
            <v>0</v>
          </cell>
          <cell r="L160">
            <v>0</v>
          </cell>
        </row>
        <row r="161">
          <cell r="K161">
            <v>0</v>
          </cell>
          <cell r="L161">
            <v>0</v>
          </cell>
        </row>
        <row r="162">
          <cell r="K162">
            <v>0</v>
          </cell>
          <cell r="L162">
            <v>0</v>
          </cell>
        </row>
        <row r="163">
          <cell r="K163">
            <v>0</v>
          </cell>
          <cell r="L163">
            <v>0</v>
          </cell>
        </row>
        <row r="164">
          <cell r="K164">
            <v>0</v>
          </cell>
          <cell r="L164">
            <v>0</v>
          </cell>
        </row>
        <row r="165">
          <cell r="K165">
            <v>0</v>
          </cell>
          <cell r="L165">
            <v>0</v>
          </cell>
        </row>
        <row r="166">
          <cell r="K166">
            <v>0</v>
          </cell>
          <cell r="L166">
            <v>0</v>
          </cell>
        </row>
        <row r="167">
          <cell r="K167">
            <v>0</v>
          </cell>
          <cell r="L167">
            <v>0</v>
          </cell>
        </row>
        <row r="168">
          <cell r="K168">
            <v>0</v>
          </cell>
          <cell r="L168">
            <v>0</v>
          </cell>
        </row>
        <row r="169">
          <cell r="K169">
            <v>0</v>
          </cell>
          <cell r="L169">
            <v>0</v>
          </cell>
        </row>
        <row r="170">
          <cell r="K170">
            <v>0</v>
          </cell>
          <cell r="L170">
            <v>0</v>
          </cell>
        </row>
        <row r="171">
          <cell r="K171">
            <v>0</v>
          </cell>
          <cell r="L171">
            <v>0</v>
          </cell>
        </row>
        <row r="172">
          <cell r="K172">
            <v>0</v>
          </cell>
          <cell r="L172">
            <v>0</v>
          </cell>
        </row>
        <row r="173">
          <cell r="K173">
            <v>0</v>
          </cell>
          <cell r="L173">
            <v>0</v>
          </cell>
        </row>
        <row r="174">
          <cell r="K174">
            <v>0</v>
          </cell>
          <cell r="L174">
            <v>0</v>
          </cell>
        </row>
        <row r="175">
          <cell r="K175">
            <v>0</v>
          </cell>
          <cell r="L175">
            <v>0</v>
          </cell>
        </row>
        <row r="176">
          <cell r="K176">
            <v>0</v>
          </cell>
          <cell r="L176">
            <v>0</v>
          </cell>
        </row>
        <row r="177">
          <cell r="K177">
            <v>0</v>
          </cell>
          <cell r="L177">
            <v>0</v>
          </cell>
        </row>
        <row r="178">
          <cell r="K178">
            <v>0</v>
          </cell>
          <cell r="L178">
            <v>0</v>
          </cell>
        </row>
        <row r="179">
          <cell r="K179">
            <v>0</v>
          </cell>
          <cell r="L179">
            <v>0</v>
          </cell>
        </row>
        <row r="180">
          <cell r="K180">
            <v>0</v>
          </cell>
          <cell r="L180">
            <v>0</v>
          </cell>
        </row>
        <row r="181">
          <cell r="K181">
            <v>0</v>
          </cell>
          <cell r="L181">
            <v>0</v>
          </cell>
        </row>
        <row r="182">
          <cell r="K182">
            <v>0</v>
          </cell>
          <cell r="L182">
            <v>0</v>
          </cell>
        </row>
        <row r="183">
          <cell r="K183">
            <v>0</v>
          </cell>
          <cell r="L183">
            <v>0</v>
          </cell>
        </row>
        <row r="184">
          <cell r="K184">
            <v>0</v>
          </cell>
          <cell r="L184">
            <v>0</v>
          </cell>
        </row>
        <row r="185">
          <cell r="K185">
            <v>0</v>
          </cell>
          <cell r="L185">
            <v>0</v>
          </cell>
        </row>
        <row r="186">
          <cell r="K186">
            <v>0</v>
          </cell>
          <cell r="L186">
            <v>0</v>
          </cell>
        </row>
        <row r="187">
          <cell r="K187">
            <v>0</v>
          </cell>
          <cell r="L187">
            <v>0</v>
          </cell>
        </row>
        <row r="188">
          <cell r="K188">
            <v>0</v>
          </cell>
          <cell r="L188">
            <v>0</v>
          </cell>
        </row>
        <row r="189">
          <cell r="K189">
            <v>0</v>
          </cell>
          <cell r="L189">
            <v>0</v>
          </cell>
        </row>
        <row r="190">
          <cell r="K190">
            <v>0</v>
          </cell>
          <cell r="L190">
            <v>0</v>
          </cell>
        </row>
        <row r="191">
          <cell r="K191">
            <v>0</v>
          </cell>
          <cell r="L191">
            <v>0</v>
          </cell>
        </row>
        <row r="192">
          <cell r="K192">
            <v>0</v>
          </cell>
          <cell r="L192">
            <v>0</v>
          </cell>
        </row>
        <row r="193">
          <cell r="K193">
            <v>0</v>
          </cell>
          <cell r="L193">
            <v>0</v>
          </cell>
        </row>
        <row r="194">
          <cell r="K194">
            <v>0</v>
          </cell>
          <cell r="L194">
            <v>0</v>
          </cell>
        </row>
        <row r="195">
          <cell r="K195">
            <v>0</v>
          </cell>
          <cell r="L195">
            <v>0</v>
          </cell>
        </row>
        <row r="196">
          <cell r="K196">
            <v>0</v>
          </cell>
          <cell r="L196">
            <v>0</v>
          </cell>
        </row>
        <row r="197">
          <cell r="K197">
            <v>0</v>
          </cell>
          <cell r="L197">
            <v>0</v>
          </cell>
        </row>
        <row r="198">
          <cell r="K198">
            <v>0</v>
          </cell>
          <cell r="L198">
            <v>0</v>
          </cell>
        </row>
        <row r="199">
          <cell r="K199">
            <v>0</v>
          </cell>
          <cell r="L199">
            <v>0</v>
          </cell>
        </row>
        <row r="200">
          <cell r="K200">
            <v>0</v>
          </cell>
          <cell r="L200">
            <v>0</v>
          </cell>
        </row>
        <row r="201">
          <cell r="K201">
            <v>0</v>
          </cell>
          <cell r="L201">
            <v>0</v>
          </cell>
        </row>
        <row r="202">
          <cell r="K202">
            <v>0</v>
          </cell>
          <cell r="L202">
            <v>0</v>
          </cell>
        </row>
        <row r="203">
          <cell r="K203">
            <v>0</v>
          </cell>
          <cell r="L203">
            <v>0</v>
          </cell>
        </row>
        <row r="204">
          <cell r="K204">
            <v>0</v>
          </cell>
          <cell r="L204">
            <v>0</v>
          </cell>
        </row>
        <row r="205">
          <cell r="K205">
            <v>0</v>
          </cell>
          <cell r="L205">
            <v>0</v>
          </cell>
        </row>
        <row r="206">
          <cell r="K206">
            <v>0</v>
          </cell>
          <cell r="L206">
            <v>0</v>
          </cell>
        </row>
        <row r="207">
          <cell r="K207">
            <v>0</v>
          </cell>
          <cell r="L207">
            <v>0</v>
          </cell>
        </row>
        <row r="208">
          <cell r="K208">
            <v>0</v>
          </cell>
          <cell r="L208">
            <v>0</v>
          </cell>
        </row>
        <row r="209">
          <cell r="K209">
            <v>0</v>
          </cell>
          <cell r="L209">
            <v>0</v>
          </cell>
        </row>
        <row r="210">
          <cell r="K210">
            <v>0</v>
          </cell>
          <cell r="L210">
            <v>0</v>
          </cell>
        </row>
        <row r="211">
          <cell r="K211">
            <v>0</v>
          </cell>
          <cell r="L211">
            <v>0</v>
          </cell>
        </row>
        <row r="212">
          <cell r="K212">
            <v>0</v>
          </cell>
          <cell r="L212">
            <v>0</v>
          </cell>
        </row>
        <row r="213">
          <cell r="K213">
            <v>0</v>
          </cell>
          <cell r="L213">
            <v>0</v>
          </cell>
        </row>
        <row r="214">
          <cell r="K214">
            <v>0</v>
          </cell>
          <cell r="L214">
            <v>0</v>
          </cell>
        </row>
        <row r="215">
          <cell r="K215">
            <v>0</v>
          </cell>
          <cell r="L215">
            <v>0</v>
          </cell>
        </row>
        <row r="216">
          <cell r="K216">
            <v>0</v>
          </cell>
          <cell r="L216">
            <v>0</v>
          </cell>
        </row>
        <row r="217">
          <cell r="K217">
            <v>0</v>
          </cell>
          <cell r="L217">
            <v>0</v>
          </cell>
        </row>
        <row r="218">
          <cell r="K218">
            <v>0</v>
          </cell>
          <cell r="L218">
            <v>0</v>
          </cell>
        </row>
        <row r="219">
          <cell r="K219">
            <v>0</v>
          </cell>
          <cell r="L219">
            <v>0</v>
          </cell>
        </row>
        <row r="220">
          <cell r="K220">
            <v>0</v>
          </cell>
          <cell r="L220">
            <v>0</v>
          </cell>
        </row>
        <row r="221">
          <cell r="K221">
            <v>0</v>
          </cell>
          <cell r="L221">
            <v>0</v>
          </cell>
        </row>
        <row r="222">
          <cell r="K222">
            <v>0</v>
          </cell>
          <cell r="L222">
            <v>0</v>
          </cell>
        </row>
        <row r="223">
          <cell r="K223">
            <v>0</v>
          </cell>
          <cell r="L223">
            <v>0</v>
          </cell>
        </row>
        <row r="224">
          <cell r="K224">
            <v>0</v>
          </cell>
          <cell r="L224">
            <v>0</v>
          </cell>
        </row>
        <row r="225">
          <cell r="K225">
            <v>0</v>
          </cell>
          <cell r="L225">
            <v>0</v>
          </cell>
        </row>
        <row r="226">
          <cell r="K226">
            <v>0</v>
          </cell>
          <cell r="L226">
            <v>0</v>
          </cell>
        </row>
        <row r="227">
          <cell r="K227">
            <v>0</v>
          </cell>
          <cell r="L227">
            <v>0</v>
          </cell>
        </row>
        <row r="228">
          <cell r="K228">
            <v>0</v>
          </cell>
          <cell r="L228">
            <v>0</v>
          </cell>
        </row>
        <row r="229">
          <cell r="K229">
            <v>0</v>
          </cell>
          <cell r="L229">
            <v>0</v>
          </cell>
        </row>
        <row r="230">
          <cell r="K230">
            <v>0</v>
          </cell>
          <cell r="L230">
            <v>0</v>
          </cell>
        </row>
        <row r="231">
          <cell r="K231">
            <v>0</v>
          </cell>
          <cell r="L231">
            <v>0</v>
          </cell>
        </row>
        <row r="232">
          <cell r="K232">
            <v>0</v>
          </cell>
          <cell r="L232">
            <v>0</v>
          </cell>
        </row>
        <row r="233">
          <cell r="K233">
            <v>0</v>
          </cell>
          <cell r="L233">
            <v>0</v>
          </cell>
        </row>
        <row r="234">
          <cell r="K234">
            <v>0</v>
          </cell>
          <cell r="L234">
            <v>0</v>
          </cell>
        </row>
        <row r="235">
          <cell r="K235">
            <v>0</v>
          </cell>
          <cell r="L235">
            <v>0</v>
          </cell>
        </row>
        <row r="236">
          <cell r="K236">
            <v>0</v>
          </cell>
          <cell r="L236">
            <v>0</v>
          </cell>
        </row>
        <row r="237">
          <cell r="K237">
            <v>0</v>
          </cell>
          <cell r="L237">
            <v>0</v>
          </cell>
        </row>
        <row r="238">
          <cell r="K238">
            <v>0</v>
          </cell>
          <cell r="L238">
            <v>0</v>
          </cell>
        </row>
        <row r="239">
          <cell r="K239">
            <v>0</v>
          </cell>
          <cell r="L239">
            <v>0</v>
          </cell>
        </row>
        <row r="240">
          <cell r="K240">
            <v>0</v>
          </cell>
          <cell r="L240">
            <v>0</v>
          </cell>
        </row>
        <row r="241">
          <cell r="K241">
            <v>0</v>
          </cell>
          <cell r="L241">
            <v>0</v>
          </cell>
        </row>
        <row r="242">
          <cell r="K242">
            <v>0</v>
          </cell>
          <cell r="L242">
            <v>0</v>
          </cell>
        </row>
        <row r="243">
          <cell r="K243">
            <v>0</v>
          </cell>
          <cell r="L243">
            <v>0</v>
          </cell>
        </row>
        <row r="244">
          <cell r="K244">
            <v>0</v>
          </cell>
          <cell r="L244">
            <v>0</v>
          </cell>
        </row>
        <row r="245">
          <cell r="K245">
            <v>0</v>
          </cell>
          <cell r="L245">
            <v>0</v>
          </cell>
        </row>
        <row r="246">
          <cell r="K246">
            <v>0</v>
          </cell>
          <cell r="L246">
            <v>0</v>
          </cell>
        </row>
        <row r="247">
          <cell r="K247">
            <v>0</v>
          </cell>
          <cell r="L247">
            <v>0</v>
          </cell>
        </row>
        <row r="248">
          <cell r="K248">
            <v>0</v>
          </cell>
          <cell r="L248">
            <v>0</v>
          </cell>
        </row>
        <row r="249">
          <cell r="K249">
            <v>0</v>
          </cell>
          <cell r="L249">
            <v>0</v>
          </cell>
        </row>
        <row r="250">
          <cell r="K250">
            <v>0</v>
          </cell>
          <cell r="L250">
            <v>0</v>
          </cell>
        </row>
        <row r="251">
          <cell r="K251">
            <v>0</v>
          </cell>
          <cell r="L251">
            <v>0</v>
          </cell>
        </row>
        <row r="252">
          <cell r="K252">
            <v>0</v>
          </cell>
          <cell r="L252">
            <v>0</v>
          </cell>
        </row>
        <row r="253">
          <cell r="K253">
            <v>0</v>
          </cell>
          <cell r="L253">
            <v>0</v>
          </cell>
        </row>
        <row r="254">
          <cell r="K254">
            <v>0</v>
          </cell>
          <cell r="L254">
            <v>0</v>
          </cell>
        </row>
        <row r="255">
          <cell r="K255">
            <v>0</v>
          </cell>
          <cell r="L255">
            <v>0</v>
          </cell>
        </row>
        <row r="256">
          <cell r="K256">
            <v>0</v>
          </cell>
          <cell r="L256">
            <v>0</v>
          </cell>
        </row>
        <row r="257">
          <cell r="K257">
            <v>0</v>
          </cell>
          <cell r="L257">
            <v>0</v>
          </cell>
        </row>
        <row r="258">
          <cell r="K258">
            <v>0</v>
          </cell>
          <cell r="L258">
            <v>0</v>
          </cell>
        </row>
        <row r="259">
          <cell r="K259">
            <v>0</v>
          </cell>
          <cell r="L259">
            <v>0</v>
          </cell>
        </row>
        <row r="260">
          <cell r="K260">
            <v>0</v>
          </cell>
          <cell r="L260">
            <v>0</v>
          </cell>
        </row>
        <row r="261">
          <cell r="K261">
            <v>0</v>
          </cell>
          <cell r="L261">
            <v>0</v>
          </cell>
        </row>
        <row r="262">
          <cell r="K262">
            <v>0</v>
          </cell>
          <cell r="L262">
            <v>0</v>
          </cell>
        </row>
        <row r="263">
          <cell r="K263">
            <v>0</v>
          </cell>
          <cell r="L263">
            <v>0</v>
          </cell>
        </row>
        <row r="264">
          <cell r="K264">
            <v>0</v>
          </cell>
          <cell r="L264">
            <v>0</v>
          </cell>
        </row>
        <row r="265">
          <cell r="K265">
            <v>0</v>
          </cell>
          <cell r="L265">
            <v>0</v>
          </cell>
        </row>
        <row r="266">
          <cell r="K266">
            <v>0</v>
          </cell>
          <cell r="L266">
            <v>0</v>
          </cell>
        </row>
        <row r="267">
          <cell r="K267">
            <v>0</v>
          </cell>
          <cell r="L267">
            <v>0</v>
          </cell>
        </row>
        <row r="268">
          <cell r="K268">
            <v>0</v>
          </cell>
          <cell r="L268">
            <v>0</v>
          </cell>
        </row>
        <row r="269">
          <cell r="K269">
            <v>0</v>
          </cell>
          <cell r="L269">
            <v>0</v>
          </cell>
        </row>
        <row r="270">
          <cell r="K270">
            <v>0</v>
          </cell>
          <cell r="L270">
            <v>0</v>
          </cell>
        </row>
        <row r="271">
          <cell r="K271">
            <v>0</v>
          </cell>
          <cell r="L271">
            <v>0</v>
          </cell>
        </row>
        <row r="272">
          <cell r="K272">
            <v>0</v>
          </cell>
          <cell r="L272">
            <v>0</v>
          </cell>
        </row>
        <row r="273">
          <cell r="K273">
            <v>0</v>
          </cell>
          <cell r="L273">
            <v>0</v>
          </cell>
        </row>
        <row r="274">
          <cell r="K274">
            <v>0</v>
          </cell>
          <cell r="L274">
            <v>0</v>
          </cell>
        </row>
        <row r="275">
          <cell r="K275">
            <v>0</v>
          </cell>
          <cell r="L275">
            <v>0</v>
          </cell>
        </row>
        <row r="276">
          <cell r="K276">
            <v>0</v>
          </cell>
          <cell r="L276">
            <v>0</v>
          </cell>
        </row>
        <row r="277">
          <cell r="K277">
            <v>0</v>
          </cell>
          <cell r="L277">
            <v>0</v>
          </cell>
        </row>
        <row r="278">
          <cell r="K278">
            <v>0</v>
          </cell>
          <cell r="L278">
            <v>0</v>
          </cell>
        </row>
        <row r="279">
          <cell r="K279">
            <v>0</v>
          </cell>
          <cell r="L279">
            <v>0</v>
          </cell>
        </row>
        <row r="280">
          <cell r="K280">
            <v>0</v>
          </cell>
          <cell r="L280">
            <v>0</v>
          </cell>
        </row>
        <row r="281">
          <cell r="K281">
            <v>0</v>
          </cell>
          <cell r="L281">
            <v>0</v>
          </cell>
        </row>
        <row r="282">
          <cell r="K282">
            <v>0</v>
          </cell>
          <cell r="L282">
            <v>0</v>
          </cell>
        </row>
        <row r="283">
          <cell r="K283">
            <v>0</v>
          </cell>
          <cell r="L283">
            <v>0</v>
          </cell>
        </row>
        <row r="284">
          <cell r="K284">
            <v>0</v>
          </cell>
          <cell r="L284">
            <v>0</v>
          </cell>
        </row>
        <row r="285">
          <cell r="K285">
            <v>0</v>
          </cell>
          <cell r="L285">
            <v>0</v>
          </cell>
        </row>
        <row r="286">
          <cell r="K286">
            <v>0</v>
          </cell>
          <cell r="L286">
            <v>0</v>
          </cell>
        </row>
        <row r="287">
          <cell r="K287">
            <v>0</v>
          </cell>
          <cell r="L287">
            <v>0</v>
          </cell>
        </row>
        <row r="288">
          <cell r="K288">
            <v>0</v>
          </cell>
          <cell r="L288">
            <v>0</v>
          </cell>
        </row>
        <row r="289">
          <cell r="K289">
            <v>0</v>
          </cell>
          <cell r="L289">
            <v>0</v>
          </cell>
        </row>
        <row r="290">
          <cell r="K290">
            <v>0</v>
          </cell>
          <cell r="L290">
            <v>0</v>
          </cell>
        </row>
        <row r="291">
          <cell r="K291">
            <v>0</v>
          </cell>
          <cell r="L291">
            <v>0</v>
          </cell>
        </row>
        <row r="292">
          <cell r="K292">
            <v>0</v>
          </cell>
          <cell r="L292">
            <v>0</v>
          </cell>
        </row>
        <row r="293">
          <cell r="K293">
            <v>0</v>
          </cell>
          <cell r="L293">
            <v>0</v>
          </cell>
        </row>
        <row r="294">
          <cell r="K294">
            <v>0</v>
          </cell>
          <cell r="L294">
            <v>0</v>
          </cell>
        </row>
        <row r="295">
          <cell r="K295">
            <v>0</v>
          </cell>
          <cell r="L295">
            <v>0</v>
          </cell>
        </row>
        <row r="296">
          <cell r="K296">
            <v>0</v>
          </cell>
          <cell r="L296">
            <v>0</v>
          </cell>
        </row>
        <row r="297">
          <cell r="K297">
            <v>0</v>
          </cell>
          <cell r="L297">
            <v>0</v>
          </cell>
        </row>
        <row r="298">
          <cell r="K298">
            <v>0</v>
          </cell>
          <cell r="L298">
            <v>0</v>
          </cell>
        </row>
        <row r="299">
          <cell r="K299">
            <v>0</v>
          </cell>
          <cell r="L299">
            <v>0</v>
          </cell>
        </row>
        <row r="300">
          <cell r="K300">
            <v>0</v>
          </cell>
          <cell r="L300">
            <v>0</v>
          </cell>
        </row>
        <row r="301">
          <cell r="K301">
            <v>0</v>
          </cell>
          <cell r="L301">
            <v>0</v>
          </cell>
        </row>
        <row r="302">
          <cell r="K302">
            <v>0</v>
          </cell>
          <cell r="L302">
            <v>0</v>
          </cell>
        </row>
        <row r="303">
          <cell r="K303">
            <v>0</v>
          </cell>
          <cell r="L303">
            <v>0</v>
          </cell>
        </row>
        <row r="304">
          <cell r="K304">
            <v>0</v>
          </cell>
          <cell r="L304">
            <v>0</v>
          </cell>
        </row>
        <row r="305">
          <cell r="K305">
            <v>0</v>
          </cell>
          <cell r="L305">
            <v>0</v>
          </cell>
        </row>
        <row r="306">
          <cell r="K306">
            <v>0</v>
          </cell>
          <cell r="L306">
            <v>0</v>
          </cell>
        </row>
        <row r="307">
          <cell r="K307">
            <v>0</v>
          </cell>
          <cell r="L307">
            <v>0</v>
          </cell>
        </row>
        <row r="308">
          <cell r="K308">
            <v>0</v>
          </cell>
          <cell r="L308">
            <v>0</v>
          </cell>
        </row>
        <row r="309">
          <cell r="K309">
            <v>0</v>
          </cell>
          <cell r="L309">
            <v>0</v>
          </cell>
        </row>
        <row r="310">
          <cell r="K310">
            <v>0</v>
          </cell>
          <cell r="L310">
            <v>0</v>
          </cell>
        </row>
        <row r="311">
          <cell r="K311">
            <v>0</v>
          </cell>
          <cell r="L311">
            <v>0</v>
          </cell>
        </row>
        <row r="312">
          <cell r="K312">
            <v>0</v>
          </cell>
          <cell r="L312">
            <v>0</v>
          </cell>
        </row>
        <row r="313">
          <cell r="K313">
            <v>0</v>
          </cell>
          <cell r="L313">
            <v>0</v>
          </cell>
        </row>
        <row r="314">
          <cell r="K314">
            <v>0</v>
          </cell>
          <cell r="L314">
            <v>0</v>
          </cell>
        </row>
        <row r="315">
          <cell r="K315">
            <v>0</v>
          </cell>
          <cell r="L315">
            <v>0</v>
          </cell>
        </row>
        <row r="316">
          <cell r="K316">
            <v>0</v>
          </cell>
          <cell r="L316">
            <v>0</v>
          </cell>
        </row>
        <row r="317">
          <cell r="K317">
            <v>0</v>
          </cell>
          <cell r="L317">
            <v>0</v>
          </cell>
        </row>
        <row r="318">
          <cell r="K318">
            <v>0</v>
          </cell>
          <cell r="L318">
            <v>0</v>
          </cell>
        </row>
        <row r="319">
          <cell r="K319">
            <v>0</v>
          </cell>
          <cell r="L319">
            <v>0</v>
          </cell>
        </row>
        <row r="320">
          <cell r="K320">
            <v>0</v>
          </cell>
          <cell r="L320">
            <v>0</v>
          </cell>
        </row>
        <row r="321">
          <cell r="K321">
            <v>0</v>
          </cell>
          <cell r="L321">
            <v>0</v>
          </cell>
        </row>
        <row r="322">
          <cell r="K322">
            <v>0</v>
          </cell>
          <cell r="L322">
            <v>0</v>
          </cell>
        </row>
        <row r="323">
          <cell r="K323">
            <v>0</v>
          </cell>
          <cell r="L323">
            <v>0</v>
          </cell>
        </row>
        <row r="324">
          <cell r="K324">
            <v>0</v>
          </cell>
          <cell r="L324">
            <v>0</v>
          </cell>
        </row>
        <row r="325">
          <cell r="K325">
            <v>0</v>
          </cell>
          <cell r="L325">
            <v>0</v>
          </cell>
        </row>
        <row r="326">
          <cell r="K326">
            <v>0</v>
          </cell>
          <cell r="L326">
            <v>0</v>
          </cell>
        </row>
        <row r="327">
          <cell r="K327">
            <v>0</v>
          </cell>
          <cell r="L327">
            <v>0</v>
          </cell>
        </row>
        <row r="328">
          <cell r="K328">
            <v>0</v>
          </cell>
          <cell r="L328">
            <v>0</v>
          </cell>
        </row>
        <row r="329">
          <cell r="K329">
            <v>0</v>
          </cell>
          <cell r="L329">
            <v>0</v>
          </cell>
        </row>
        <row r="330">
          <cell r="K330">
            <v>0</v>
          </cell>
          <cell r="L330">
            <v>0</v>
          </cell>
        </row>
        <row r="331">
          <cell r="K331">
            <v>0</v>
          </cell>
          <cell r="L331">
            <v>0</v>
          </cell>
        </row>
        <row r="332">
          <cell r="K332">
            <v>0</v>
          </cell>
          <cell r="L332">
            <v>0</v>
          </cell>
        </row>
        <row r="333">
          <cell r="K333">
            <v>0</v>
          </cell>
          <cell r="L333">
            <v>0</v>
          </cell>
        </row>
        <row r="334">
          <cell r="K334">
            <v>0</v>
          </cell>
          <cell r="L334">
            <v>0</v>
          </cell>
        </row>
        <row r="335">
          <cell r="K335">
            <v>0</v>
          </cell>
          <cell r="L335">
            <v>0</v>
          </cell>
        </row>
        <row r="336">
          <cell r="K336">
            <v>0</v>
          </cell>
          <cell r="L336">
            <v>0</v>
          </cell>
        </row>
        <row r="337">
          <cell r="K337">
            <v>0</v>
          </cell>
          <cell r="L337">
            <v>0</v>
          </cell>
        </row>
        <row r="338">
          <cell r="K338">
            <v>0</v>
          </cell>
          <cell r="L338">
            <v>0</v>
          </cell>
        </row>
        <row r="339">
          <cell r="K339">
            <v>0</v>
          </cell>
          <cell r="L339">
            <v>0</v>
          </cell>
        </row>
        <row r="340">
          <cell r="K340">
            <v>0</v>
          </cell>
          <cell r="L340">
            <v>0</v>
          </cell>
        </row>
        <row r="341">
          <cell r="K341">
            <v>0</v>
          </cell>
          <cell r="L341">
            <v>0</v>
          </cell>
        </row>
        <row r="342">
          <cell r="K342">
            <v>0</v>
          </cell>
          <cell r="L342">
            <v>0</v>
          </cell>
        </row>
        <row r="343">
          <cell r="K343">
            <v>0</v>
          </cell>
          <cell r="L343">
            <v>0</v>
          </cell>
        </row>
        <row r="344">
          <cell r="K344">
            <v>0</v>
          </cell>
          <cell r="L344">
            <v>0</v>
          </cell>
        </row>
        <row r="345">
          <cell r="K345">
            <v>0</v>
          </cell>
          <cell r="L345">
            <v>0</v>
          </cell>
        </row>
        <row r="346">
          <cell r="K346">
            <v>0</v>
          </cell>
          <cell r="L346">
            <v>0</v>
          </cell>
        </row>
        <row r="347">
          <cell r="K347">
            <v>0</v>
          </cell>
          <cell r="L347">
            <v>0</v>
          </cell>
        </row>
        <row r="348">
          <cell r="K348">
            <v>0</v>
          </cell>
          <cell r="L348">
            <v>0</v>
          </cell>
        </row>
        <row r="349">
          <cell r="K349">
            <v>0</v>
          </cell>
          <cell r="L349">
            <v>0</v>
          </cell>
        </row>
        <row r="350">
          <cell r="K350">
            <v>0</v>
          </cell>
          <cell r="L350">
            <v>0</v>
          </cell>
        </row>
        <row r="351">
          <cell r="K351">
            <v>0</v>
          </cell>
          <cell r="L351">
            <v>0</v>
          </cell>
        </row>
        <row r="352">
          <cell r="K352">
            <v>0</v>
          </cell>
          <cell r="L352">
            <v>0</v>
          </cell>
        </row>
        <row r="353">
          <cell r="K353">
            <v>0</v>
          </cell>
          <cell r="L353">
            <v>0</v>
          </cell>
        </row>
        <row r="354">
          <cell r="K354">
            <v>0</v>
          </cell>
          <cell r="L354">
            <v>0</v>
          </cell>
        </row>
        <row r="355">
          <cell r="K355">
            <v>0</v>
          </cell>
          <cell r="L355">
            <v>0</v>
          </cell>
        </row>
        <row r="356">
          <cell r="K356">
            <v>0</v>
          </cell>
          <cell r="L356">
            <v>0</v>
          </cell>
        </row>
        <row r="357">
          <cell r="K357">
            <v>0</v>
          </cell>
          <cell r="L357">
            <v>0</v>
          </cell>
        </row>
        <row r="358">
          <cell r="K358">
            <v>0</v>
          </cell>
          <cell r="L358">
            <v>0</v>
          </cell>
        </row>
        <row r="359">
          <cell r="K359">
            <v>0</v>
          </cell>
          <cell r="L359">
            <v>0</v>
          </cell>
        </row>
        <row r="360">
          <cell r="K360">
            <v>0</v>
          </cell>
          <cell r="L360">
            <v>0</v>
          </cell>
        </row>
        <row r="361">
          <cell r="K361">
            <v>0</v>
          </cell>
          <cell r="L361">
            <v>0</v>
          </cell>
        </row>
        <row r="362">
          <cell r="K362">
            <v>0</v>
          </cell>
          <cell r="L362">
            <v>0</v>
          </cell>
        </row>
        <row r="363">
          <cell r="K363">
            <v>0</v>
          </cell>
          <cell r="L363">
            <v>0</v>
          </cell>
        </row>
        <row r="364">
          <cell r="K364">
            <v>0</v>
          </cell>
          <cell r="L364">
            <v>0</v>
          </cell>
        </row>
        <row r="365">
          <cell r="K365">
            <v>0</v>
          </cell>
          <cell r="L365">
            <v>0</v>
          </cell>
        </row>
        <row r="366">
          <cell r="K366">
            <v>0</v>
          </cell>
          <cell r="L366">
            <v>0</v>
          </cell>
        </row>
        <row r="367">
          <cell r="K367">
            <v>0</v>
          </cell>
          <cell r="L367">
            <v>0</v>
          </cell>
        </row>
        <row r="368">
          <cell r="K368">
            <v>0</v>
          </cell>
          <cell r="L368">
            <v>0</v>
          </cell>
        </row>
        <row r="369">
          <cell r="K369">
            <v>0</v>
          </cell>
          <cell r="L369">
            <v>0</v>
          </cell>
        </row>
        <row r="370">
          <cell r="K370">
            <v>0</v>
          </cell>
          <cell r="L370">
            <v>0</v>
          </cell>
        </row>
        <row r="371">
          <cell r="K371">
            <v>0</v>
          </cell>
          <cell r="L371">
            <v>0</v>
          </cell>
        </row>
        <row r="372">
          <cell r="K372">
            <v>0</v>
          </cell>
          <cell r="L372">
            <v>0</v>
          </cell>
        </row>
        <row r="373">
          <cell r="K373">
            <v>0</v>
          </cell>
          <cell r="L373">
            <v>0</v>
          </cell>
        </row>
        <row r="374">
          <cell r="K374">
            <v>0</v>
          </cell>
          <cell r="L374">
            <v>0</v>
          </cell>
        </row>
        <row r="375">
          <cell r="K375">
            <v>0</v>
          </cell>
          <cell r="L375">
            <v>0</v>
          </cell>
        </row>
        <row r="376">
          <cell r="K376">
            <v>0</v>
          </cell>
          <cell r="L376">
            <v>0</v>
          </cell>
        </row>
        <row r="377">
          <cell r="K377">
            <v>0</v>
          </cell>
          <cell r="L377">
            <v>0</v>
          </cell>
        </row>
        <row r="378">
          <cell r="K378">
            <v>0</v>
          </cell>
          <cell r="L378">
            <v>0</v>
          </cell>
        </row>
        <row r="379">
          <cell r="K379">
            <v>0</v>
          </cell>
          <cell r="L379">
            <v>0</v>
          </cell>
        </row>
        <row r="380">
          <cell r="K380">
            <v>0</v>
          </cell>
          <cell r="L380">
            <v>0</v>
          </cell>
        </row>
        <row r="381">
          <cell r="K381">
            <v>0</v>
          </cell>
          <cell r="L381">
            <v>0</v>
          </cell>
        </row>
        <row r="382">
          <cell r="K382">
            <v>0</v>
          </cell>
          <cell r="L382">
            <v>0</v>
          </cell>
        </row>
        <row r="383">
          <cell r="K383">
            <v>0</v>
          </cell>
          <cell r="L383">
            <v>0</v>
          </cell>
        </row>
        <row r="384">
          <cell r="K384">
            <v>0</v>
          </cell>
          <cell r="L384">
            <v>0</v>
          </cell>
        </row>
        <row r="385">
          <cell r="K385">
            <v>0</v>
          </cell>
          <cell r="L385">
            <v>0</v>
          </cell>
        </row>
        <row r="386">
          <cell r="K386">
            <v>0</v>
          </cell>
          <cell r="L386">
            <v>0</v>
          </cell>
        </row>
        <row r="387">
          <cell r="K387">
            <v>0</v>
          </cell>
          <cell r="L387">
            <v>0</v>
          </cell>
        </row>
        <row r="388">
          <cell r="K388">
            <v>0</v>
          </cell>
          <cell r="L388">
            <v>0</v>
          </cell>
        </row>
        <row r="389">
          <cell r="K389">
            <v>0</v>
          </cell>
          <cell r="L389">
            <v>0</v>
          </cell>
        </row>
        <row r="390">
          <cell r="K390">
            <v>0</v>
          </cell>
          <cell r="L390">
            <v>0</v>
          </cell>
        </row>
        <row r="391">
          <cell r="K391">
            <v>0</v>
          </cell>
          <cell r="L391">
            <v>0</v>
          </cell>
        </row>
        <row r="392">
          <cell r="K392">
            <v>0</v>
          </cell>
          <cell r="L392">
            <v>0</v>
          </cell>
        </row>
        <row r="393">
          <cell r="K393">
            <v>0</v>
          </cell>
          <cell r="L393">
            <v>0</v>
          </cell>
        </row>
        <row r="394">
          <cell r="K394">
            <v>0</v>
          </cell>
          <cell r="L394">
            <v>0</v>
          </cell>
        </row>
        <row r="395">
          <cell r="K395">
            <v>0</v>
          </cell>
          <cell r="L395">
            <v>0</v>
          </cell>
        </row>
        <row r="396">
          <cell r="K396">
            <v>0</v>
          </cell>
          <cell r="L396">
            <v>0</v>
          </cell>
        </row>
        <row r="397">
          <cell r="K397">
            <v>0</v>
          </cell>
          <cell r="L397">
            <v>0</v>
          </cell>
        </row>
        <row r="398">
          <cell r="K398">
            <v>0</v>
          </cell>
          <cell r="L398">
            <v>0</v>
          </cell>
        </row>
        <row r="399">
          <cell r="K399">
            <v>0</v>
          </cell>
          <cell r="L399">
            <v>0</v>
          </cell>
        </row>
        <row r="400">
          <cell r="K400">
            <v>0</v>
          </cell>
          <cell r="L400">
            <v>0</v>
          </cell>
        </row>
        <row r="401">
          <cell r="K401">
            <v>0</v>
          </cell>
          <cell r="L401">
            <v>0</v>
          </cell>
        </row>
        <row r="402">
          <cell r="K402">
            <v>0</v>
          </cell>
          <cell r="L402">
            <v>0</v>
          </cell>
        </row>
        <row r="403">
          <cell r="K403">
            <v>0</v>
          </cell>
          <cell r="L403">
            <v>0</v>
          </cell>
        </row>
        <row r="404">
          <cell r="K404">
            <v>0</v>
          </cell>
          <cell r="L404">
            <v>0</v>
          </cell>
        </row>
        <row r="405">
          <cell r="K405">
            <v>0</v>
          </cell>
          <cell r="L405">
            <v>0</v>
          </cell>
        </row>
        <row r="406">
          <cell r="K406">
            <v>0</v>
          </cell>
          <cell r="L406">
            <v>0</v>
          </cell>
        </row>
        <row r="407">
          <cell r="K407">
            <v>0</v>
          </cell>
          <cell r="L407">
            <v>0</v>
          </cell>
        </row>
        <row r="408">
          <cell r="K408">
            <v>0</v>
          </cell>
          <cell r="L408">
            <v>0</v>
          </cell>
        </row>
        <row r="409">
          <cell r="K409">
            <v>0</v>
          </cell>
          <cell r="L409">
            <v>0</v>
          </cell>
        </row>
        <row r="410">
          <cell r="K410">
            <v>0</v>
          </cell>
          <cell r="L410">
            <v>0</v>
          </cell>
        </row>
        <row r="411">
          <cell r="K411">
            <v>0</v>
          </cell>
          <cell r="L411">
            <v>0</v>
          </cell>
        </row>
        <row r="412">
          <cell r="K412">
            <v>0</v>
          </cell>
          <cell r="L412">
            <v>0</v>
          </cell>
        </row>
        <row r="413">
          <cell r="K413">
            <v>0</v>
          </cell>
          <cell r="L413">
            <v>0</v>
          </cell>
        </row>
        <row r="414">
          <cell r="K414">
            <v>0</v>
          </cell>
          <cell r="L414">
            <v>0</v>
          </cell>
        </row>
        <row r="415">
          <cell r="K415">
            <v>0</v>
          </cell>
          <cell r="L415">
            <v>0</v>
          </cell>
        </row>
        <row r="416">
          <cell r="K416">
            <v>0</v>
          </cell>
          <cell r="L416">
            <v>0</v>
          </cell>
        </row>
        <row r="417">
          <cell r="K417">
            <v>0</v>
          </cell>
          <cell r="L417">
            <v>0</v>
          </cell>
        </row>
        <row r="418">
          <cell r="K418">
            <v>0</v>
          </cell>
          <cell r="L418">
            <v>0</v>
          </cell>
        </row>
        <row r="419">
          <cell r="K419">
            <v>0</v>
          </cell>
          <cell r="L419">
            <v>0</v>
          </cell>
        </row>
        <row r="420">
          <cell r="K420">
            <v>0</v>
          </cell>
          <cell r="L420">
            <v>0</v>
          </cell>
        </row>
        <row r="421">
          <cell r="K421">
            <v>0</v>
          </cell>
          <cell r="L421">
            <v>0</v>
          </cell>
        </row>
        <row r="422">
          <cell r="K422">
            <v>0</v>
          </cell>
          <cell r="L422">
            <v>0</v>
          </cell>
        </row>
        <row r="423">
          <cell r="K423">
            <v>0</v>
          </cell>
          <cell r="L423">
            <v>0</v>
          </cell>
        </row>
        <row r="424">
          <cell r="K424">
            <v>0</v>
          </cell>
          <cell r="L424">
            <v>0</v>
          </cell>
        </row>
        <row r="425">
          <cell r="K425">
            <v>0</v>
          </cell>
          <cell r="L425">
            <v>0</v>
          </cell>
        </row>
        <row r="426">
          <cell r="K426">
            <v>0</v>
          </cell>
          <cell r="L426">
            <v>0</v>
          </cell>
        </row>
        <row r="427">
          <cell r="K427">
            <v>0</v>
          </cell>
          <cell r="L427">
            <v>0</v>
          </cell>
        </row>
        <row r="428">
          <cell r="K428">
            <v>0</v>
          </cell>
          <cell r="L428">
            <v>0</v>
          </cell>
        </row>
        <row r="429">
          <cell r="K429">
            <v>0</v>
          </cell>
          <cell r="L429">
            <v>0</v>
          </cell>
        </row>
        <row r="430">
          <cell r="K430">
            <v>0</v>
          </cell>
          <cell r="L430">
            <v>0</v>
          </cell>
        </row>
        <row r="431">
          <cell r="K431">
            <v>0</v>
          </cell>
          <cell r="L431">
            <v>0</v>
          </cell>
        </row>
        <row r="432">
          <cell r="K432">
            <v>0</v>
          </cell>
          <cell r="L432">
            <v>0</v>
          </cell>
        </row>
        <row r="433">
          <cell r="K433">
            <v>0</v>
          </cell>
          <cell r="L433">
            <v>0</v>
          </cell>
        </row>
        <row r="434">
          <cell r="K434">
            <v>0</v>
          </cell>
          <cell r="L434">
            <v>0</v>
          </cell>
        </row>
        <row r="435">
          <cell r="K435">
            <v>0</v>
          </cell>
          <cell r="L435">
            <v>0</v>
          </cell>
        </row>
        <row r="436">
          <cell r="K436">
            <v>0</v>
          </cell>
          <cell r="L436">
            <v>0</v>
          </cell>
        </row>
        <row r="437">
          <cell r="K437">
            <v>0</v>
          </cell>
          <cell r="L437">
            <v>0</v>
          </cell>
        </row>
        <row r="438">
          <cell r="K438">
            <v>0</v>
          </cell>
          <cell r="L438">
            <v>0</v>
          </cell>
        </row>
        <row r="439">
          <cell r="K439">
            <v>0</v>
          </cell>
          <cell r="L439">
            <v>0</v>
          </cell>
        </row>
        <row r="440">
          <cell r="K440">
            <v>0</v>
          </cell>
          <cell r="L440">
            <v>0</v>
          </cell>
        </row>
        <row r="441">
          <cell r="K441">
            <v>0</v>
          </cell>
          <cell r="L441">
            <v>0</v>
          </cell>
        </row>
        <row r="442">
          <cell r="K442">
            <v>0</v>
          </cell>
          <cell r="L442">
            <v>0</v>
          </cell>
        </row>
        <row r="443">
          <cell r="K443">
            <v>0</v>
          </cell>
          <cell r="L443">
            <v>0</v>
          </cell>
        </row>
        <row r="444">
          <cell r="K444">
            <v>0</v>
          </cell>
          <cell r="L444">
            <v>0</v>
          </cell>
        </row>
        <row r="445">
          <cell r="K445">
            <v>0</v>
          </cell>
          <cell r="L445">
            <v>0</v>
          </cell>
        </row>
        <row r="446">
          <cell r="K446">
            <v>0</v>
          </cell>
          <cell r="L446">
            <v>0</v>
          </cell>
        </row>
        <row r="447">
          <cell r="K447">
            <v>0</v>
          </cell>
          <cell r="L447">
            <v>0</v>
          </cell>
        </row>
        <row r="448">
          <cell r="K448">
            <v>0</v>
          </cell>
          <cell r="L448">
            <v>0</v>
          </cell>
        </row>
        <row r="449">
          <cell r="K449">
            <v>0</v>
          </cell>
          <cell r="L449">
            <v>0</v>
          </cell>
        </row>
        <row r="450">
          <cell r="K450">
            <v>0</v>
          </cell>
          <cell r="L450">
            <v>0</v>
          </cell>
        </row>
        <row r="451">
          <cell r="K451">
            <v>0</v>
          </cell>
          <cell r="L451">
            <v>0</v>
          </cell>
        </row>
        <row r="452">
          <cell r="K452">
            <v>0</v>
          </cell>
          <cell r="L452">
            <v>0</v>
          </cell>
        </row>
        <row r="453">
          <cell r="K453">
            <v>0</v>
          </cell>
          <cell r="L453">
            <v>0</v>
          </cell>
        </row>
        <row r="454">
          <cell r="K454">
            <v>0</v>
          </cell>
          <cell r="L454">
            <v>0</v>
          </cell>
        </row>
        <row r="455">
          <cell r="K455">
            <v>0</v>
          </cell>
          <cell r="L455">
            <v>0</v>
          </cell>
        </row>
        <row r="456">
          <cell r="K456">
            <v>0</v>
          </cell>
          <cell r="L456">
            <v>0</v>
          </cell>
        </row>
        <row r="457">
          <cell r="K457">
            <v>0</v>
          </cell>
          <cell r="L457">
            <v>0</v>
          </cell>
        </row>
        <row r="458">
          <cell r="K458">
            <v>0</v>
          </cell>
          <cell r="L458">
            <v>0</v>
          </cell>
        </row>
        <row r="459">
          <cell r="K459">
            <v>0</v>
          </cell>
          <cell r="L459">
            <v>0</v>
          </cell>
        </row>
        <row r="460">
          <cell r="K460">
            <v>0</v>
          </cell>
          <cell r="L460">
            <v>0</v>
          </cell>
        </row>
        <row r="461">
          <cell r="K461">
            <v>0</v>
          </cell>
          <cell r="L461">
            <v>0</v>
          </cell>
        </row>
        <row r="462">
          <cell r="K462">
            <v>0</v>
          </cell>
          <cell r="L462">
            <v>0</v>
          </cell>
        </row>
        <row r="463">
          <cell r="K463">
            <v>0</v>
          </cell>
          <cell r="L463">
            <v>0</v>
          </cell>
        </row>
        <row r="464">
          <cell r="K464">
            <v>0</v>
          </cell>
          <cell r="L464">
            <v>0</v>
          </cell>
        </row>
        <row r="465">
          <cell r="K465">
            <v>0</v>
          </cell>
          <cell r="L465">
            <v>0</v>
          </cell>
        </row>
        <row r="466">
          <cell r="K466">
            <v>0</v>
          </cell>
          <cell r="L466">
            <v>0</v>
          </cell>
        </row>
        <row r="467">
          <cell r="K467">
            <v>0</v>
          </cell>
          <cell r="L467">
            <v>0</v>
          </cell>
        </row>
        <row r="468">
          <cell r="K468">
            <v>0</v>
          </cell>
          <cell r="L468">
            <v>0</v>
          </cell>
        </row>
        <row r="469">
          <cell r="K469">
            <v>0</v>
          </cell>
          <cell r="L469">
            <v>0</v>
          </cell>
        </row>
        <row r="470">
          <cell r="K470">
            <v>0</v>
          </cell>
          <cell r="L470">
            <v>0</v>
          </cell>
        </row>
        <row r="471">
          <cell r="K471">
            <v>0</v>
          </cell>
          <cell r="L471">
            <v>0</v>
          </cell>
        </row>
        <row r="472">
          <cell r="K472">
            <v>0</v>
          </cell>
          <cell r="L472">
            <v>0</v>
          </cell>
        </row>
        <row r="473">
          <cell r="K473">
            <v>0</v>
          </cell>
          <cell r="L473">
            <v>0</v>
          </cell>
        </row>
        <row r="474">
          <cell r="K474">
            <v>0</v>
          </cell>
          <cell r="L474">
            <v>0</v>
          </cell>
        </row>
        <row r="475">
          <cell r="K475">
            <v>0</v>
          </cell>
          <cell r="L475">
            <v>0</v>
          </cell>
        </row>
        <row r="476">
          <cell r="K476">
            <v>0</v>
          </cell>
          <cell r="L476">
            <v>0</v>
          </cell>
        </row>
        <row r="477">
          <cell r="K477">
            <v>0</v>
          </cell>
          <cell r="L477">
            <v>0</v>
          </cell>
        </row>
        <row r="478">
          <cell r="K478">
            <v>0</v>
          </cell>
          <cell r="L478">
            <v>0</v>
          </cell>
        </row>
        <row r="479">
          <cell r="K479">
            <v>0</v>
          </cell>
          <cell r="L479">
            <v>0</v>
          </cell>
        </row>
        <row r="480">
          <cell r="K480">
            <v>0</v>
          </cell>
          <cell r="L480">
            <v>0</v>
          </cell>
        </row>
        <row r="481">
          <cell r="K481">
            <v>0</v>
          </cell>
          <cell r="L481">
            <v>0</v>
          </cell>
        </row>
        <row r="482">
          <cell r="K482">
            <v>0</v>
          </cell>
          <cell r="L482">
            <v>0</v>
          </cell>
        </row>
        <row r="483">
          <cell r="K483">
            <v>0</v>
          </cell>
          <cell r="L483">
            <v>0</v>
          </cell>
        </row>
        <row r="484">
          <cell r="K484">
            <v>0</v>
          </cell>
          <cell r="L484">
            <v>0</v>
          </cell>
        </row>
        <row r="485">
          <cell r="K485">
            <v>0</v>
          </cell>
          <cell r="L485">
            <v>0</v>
          </cell>
        </row>
        <row r="486">
          <cell r="K486">
            <v>0</v>
          </cell>
          <cell r="L486">
            <v>0</v>
          </cell>
        </row>
        <row r="487">
          <cell r="K487">
            <v>0</v>
          </cell>
          <cell r="L487">
            <v>0</v>
          </cell>
        </row>
        <row r="488">
          <cell r="K488">
            <v>0</v>
          </cell>
          <cell r="L488">
            <v>0</v>
          </cell>
        </row>
        <row r="489">
          <cell r="K489">
            <v>0</v>
          </cell>
          <cell r="L489">
            <v>0</v>
          </cell>
        </row>
        <row r="490">
          <cell r="K490">
            <v>0</v>
          </cell>
          <cell r="L490">
            <v>0</v>
          </cell>
        </row>
        <row r="491">
          <cell r="K491">
            <v>0</v>
          </cell>
          <cell r="L491">
            <v>0</v>
          </cell>
        </row>
        <row r="492">
          <cell r="K492">
            <v>0</v>
          </cell>
          <cell r="L492">
            <v>0</v>
          </cell>
        </row>
        <row r="493">
          <cell r="K493">
            <v>0</v>
          </cell>
          <cell r="L493">
            <v>0</v>
          </cell>
        </row>
        <row r="494">
          <cell r="K494">
            <v>0</v>
          </cell>
          <cell r="L494">
            <v>0</v>
          </cell>
        </row>
        <row r="495">
          <cell r="K495">
            <v>0</v>
          </cell>
          <cell r="L495">
            <v>0</v>
          </cell>
        </row>
        <row r="496">
          <cell r="K496">
            <v>0</v>
          </cell>
          <cell r="L496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1a-Data"/>
      <sheetName val="1b-Contractblad totaal"/>
      <sheetName val="1c-Contractblad per locatie"/>
      <sheetName val="2-Kengetal"/>
      <sheetName val="3-Basis ruimtestaat"/>
      <sheetName val="4-Premies en opslagen"/>
      <sheetName val="5-Opbouw uurtarieven"/>
      <sheetName val="6-Tarievenmatrix"/>
      <sheetName val="7-Afroepprijs"/>
    </sheetNames>
    <sheetDataSet>
      <sheetData sheetId="0"/>
      <sheetData sheetId="1"/>
      <sheetData sheetId="2"/>
      <sheetData sheetId="3"/>
      <sheetData sheetId="4"/>
      <sheetData sheetId="5">
        <row r="9">
          <cell r="M9" t="str">
            <v>UREN P/JR        MA-VR</v>
          </cell>
          <cell r="N9" t="str">
            <v>UREN P/JR     NALOOP</v>
          </cell>
        </row>
        <row r="10">
          <cell r="M10">
            <v>0</v>
          </cell>
          <cell r="N10">
            <v>0</v>
          </cell>
        </row>
        <row r="11">
          <cell r="M11">
            <v>0</v>
          </cell>
          <cell r="N11">
            <v>0</v>
          </cell>
        </row>
        <row r="12">
          <cell r="M12">
            <v>0</v>
          </cell>
          <cell r="N12">
            <v>0</v>
          </cell>
        </row>
        <row r="13">
          <cell r="M13">
            <v>0</v>
          </cell>
          <cell r="N13">
            <v>0</v>
          </cell>
        </row>
        <row r="14">
          <cell r="M14">
            <v>0</v>
          </cell>
          <cell r="N14">
            <v>0</v>
          </cell>
        </row>
        <row r="15">
          <cell r="M15">
            <v>0</v>
          </cell>
          <cell r="N15">
            <v>0</v>
          </cell>
        </row>
        <row r="16">
          <cell r="M16">
            <v>0</v>
          </cell>
          <cell r="N16">
            <v>0</v>
          </cell>
        </row>
        <row r="17">
          <cell r="M17">
            <v>0</v>
          </cell>
          <cell r="N17">
            <v>0</v>
          </cell>
        </row>
        <row r="18">
          <cell r="M18">
            <v>0</v>
          </cell>
          <cell r="N18">
            <v>0</v>
          </cell>
        </row>
        <row r="19">
          <cell r="M19">
            <v>0</v>
          </cell>
          <cell r="N19">
            <v>0</v>
          </cell>
        </row>
        <row r="20">
          <cell r="M20">
            <v>0</v>
          </cell>
          <cell r="N20">
            <v>0</v>
          </cell>
        </row>
        <row r="21">
          <cell r="M21">
            <v>0</v>
          </cell>
          <cell r="N21">
            <v>0</v>
          </cell>
        </row>
        <row r="22">
          <cell r="M22">
            <v>0</v>
          </cell>
          <cell r="N22">
            <v>0</v>
          </cell>
        </row>
        <row r="23">
          <cell r="M23">
            <v>0</v>
          </cell>
          <cell r="N23">
            <v>0</v>
          </cell>
        </row>
        <row r="24">
          <cell r="M24">
            <v>0</v>
          </cell>
          <cell r="N24">
            <v>0</v>
          </cell>
        </row>
        <row r="25">
          <cell r="M25">
            <v>0</v>
          </cell>
          <cell r="N25">
            <v>0</v>
          </cell>
        </row>
        <row r="26">
          <cell r="M26">
            <v>0</v>
          </cell>
          <cell r="N26">
            <v>0</v>
          </cell>
        </row>
        <row r="27">
          <cell r="M27">
            <v>0</v>
          </cell>
          <cell r="N27">
            <v>0</v>
          </cell>
        </row>
        <row r="28">
          <cell r="M28">
            <v>0</v>
          </cell>
          <cell r="N28">
            <v>0</v>
          </cell>
        </row>
        <row r="29">
          <cell r="M29">
            <v>0</v>
          </cell>
          <cell r="N29">
            <v>0</v>
          </cell>
        </row>
        <row r="30">
          <cell r="M30">
            <v>0</v>
          </cell>
          <cell r="N30">
            <v>0</v>
          </cell>
        </row>
        <row r="31">
          <cell r="M31">
            <v>0</v>
          </cell>
          <cell r="N31">
            <v>0</v>
          </cell>
        </row>
        <row r="32">
          <cell r="M32">
            <v>0</v>
          </cell>
          <cell r="N32">
            <v>0</v>
          </cell>
        </row>
        <row r="33">
          <cell r="M33">
            <v>0</v>
          </cell>
          <cell r="N33">
            <v>0</v>
          </cell>
        </row>
        <row r="34">
          <cell r="M34">
            <v>0</v>
          </cell>
          <cell r="N34">
            <v>0</v>
          </cell>
        </row>
        <row r="35">
          <cell r="M35">
            <v>0</v>
          </cell>
          <cell r="N35">
            <v>0</v>
          </cell>
        </row>
        <row r="36">
          <cell r="M36">
            <v>0</v>
          </cell>
          <cell r="N36">
            <v>0</v>
          </cell>
        </row>
        <row r="37">
          <cell r="M37">
            <v>0</v>
          </cell>
          <cell r="N37">
            <v>0</v>
          </cell>
        </row>
        <row r="38">
          <cell r="M38">
            <v>0</v>
          </cell>
          <cell r="N38">
            <v>0</v>
          </cell>
        </row>
        <row r="39">
          <cell r="M39">
            <v>0</v>
          </cell>
          <cell r="N39">
            <v>0</v>
          </cell>
        </row>
        <row r="40">
          <cell r="M40">
            <v>0</v>
          </cell>
          <cell r="N40">
            <v>0</v>
          </cell>
        </row>
        <row r="41">
          <cell r="M41">
            <v>0</v>
          </cell>
          <cell r="N41">
            <v>0</v>
          </cell>
        </row>
        <row r="42">
          <cell r="M42">
            <v>0</v>
          </cell>
          <cell r="N42">
            <v>0</v>
          </cell>
        </row>
        <row r="43">
          <cell r="M43">
            <v>0</v>
          </cell>
          <cell r="N43">
            <v>0</v>
          </cell>
        </row>
        <row r="44">
          <cell r="M44">
            <v>0</v>
          </cell>
          <cell r="N44">
            <v>0</v>
          </cell>
        </row>
        <row r="45">
          <cell r="M45">
            <v>0</v>
          </cell>
          <cell r="N45">
            <v>0</v>
          </cell>
        </row>
        <row r="46">
          <cell r="M46">
            <v>0</v>
          </cell>
          <cell r="N46">
            <v>0</v>
          </cell>
        </row>
        <row r="47">
          <cell r="M47">
            <v>0</v>
          </cell>
          <cell r="N47">
            <v>0</v>
          </cell>
        </row>
        <row r="48">
          <cell r="M48">
            <v>0</v>
          </cell>
          <cell r="N48">
            <v>0</v>
          </cell>
        </row>
        <row r="49">
          <cell r="M49">
            <v>0</v>
          </cell>
          <cell r="N49">
            <v>0</v>
          </cell>
        </row>
        <row r="50">
          <cell r="M50">
            <v>0</v>
          </cell>
          <cell r="N50">
            <v>0</v>
          </cell>
        </row>
        <row r="51">
          <cell r="M51">
            <v>0</v>
          </cell>
          <cell r="N51">
            <v>0</v>
          </cell>
        </row>
        <row r="52">
          <cell r="M52">
            <v>0</v>
          </cell>
          <cell r="N52">
            <v>0</v>
          </cell>
        </row>
        <row r="53">
          <cell r="M53">
            <v>0</v>
          </cell>
          <cell r="N53">
            <v>0</v>
          </cell>
        </row>
        <row r="54">
          <cell r="M54">
            <v>0</v>
          </cell>
          <cell r="N54">
            <v>0</v>
          </cell>
        </row>
        <row r="55">
          <cell r="M55">
            <v>0</v>
          </cell>
          <cell r="N55">
            <v>0</v>
          </cell>
        </row>
        <row r="56">
          <cell r="M56">
            <v>0</v>
          </cell>
          <cell r="N56">
            <v>0</v>
          </cell>
        </row>
        <row r="57">
          <cell r="M57">
            <v>0</v>
          </cell>
          <cell r="N57">
            <v>0</v>
          </cell>
        </row>
        <row r="58">
          <cell r="M58">
            <v>0</v>
          </cell>
          <cell r="N58">
            <v>0</v>
          </cell>
        </row>
        <row r="59">
          <cell r="M59">
            <v>0</v>
          </cell>
          <cell r="N59">
            <v>0</v>
          </cell>
        </row>
        <row r="60">
          <cell r="M60">
            <v>0</v>
          </cell>
          <cell r="N60">
            <v>0</v>
          </cell>
        </row>
        <row r="61">
          <cell r="M61">
            <v>0</v>
          </cell>
          <cell r="N61">
            <v>0</v>
          </cell>
        </row>
        <row r="62">
          <cell r="M62">
            <v>0</v>
          </cell>
          <cell r="N62">
            <v>0</v>
          </cell>
        </row>
        <row r="63">
          <cell r="M63">
            <v>0</v>
          </cell>
          <cell r="N63">
            <v>0</v>
          </cell>
        </row>
        <row r="64">
          <cell r="M64">
            <v>0</v>
          </cell>
          <cell r="N64">
            <v>0</v>
          </cell>
        </row>
        <row r="65">
          <cell r="M65">
            <v>0</v>
          </cell>
          <cell r="N65">
            <v>0</v>
          </cell>
        </row>
        <row r="66">
          <cell r="M66">
            <v>0</v>
          </cell>
          <cell r="N66">
            <v>0</v>
          </cell>
        </row>
        <row r="67">
          <cell r="M67">
            <v>0</v>
          </cell>
          <cell r="N67">
            <v>0</v>
          </cell>
        </row>
        <row r="68">
          <cell r="M68">
            <v>0</v>
          </cell>
          <cell r="N68">
            <v>0</v>
          </cell>
        </row>
        <row r="69">
          <cell r="M69">
            <v>0</v>
          </cell>
          <cell r="N69">
            <v>0</v>
          </cell>
        </row>
        <row r="70">
          <cell r="M70">
            <v>0</v>
          </cell>
          <cell r="N70">
            <v>0</v>
          </cell>
        </row>
        <row r="71">
          <cell r="M71">
            <v>0</v>
          </cell>
          <cell r="N71">
            <v>0</v>
          </cell>
        </row>
        <row r="72">
          <cell r="M72">
            <v>0</v>
          </cell>
          <cell r="N72">
            <v>0</v>
          </cell>
        </row>
        <row r="73">
          <cell r="M73">
            <v>0</v>
          </cell>
          <cell r="N73">
            <v>0</v>
          </cell>
        </row>
        <row r="74">
          <cell r="M74">
            <v>0</v>
          </cell>
          <cell r="N74">
            <v>0</v>
          </cell>
        </row>
        <row r="75">
          <cell r="M75">
            <v>0</v>
          </cell>
          <cell r="N75">
            <v>0</v>
          </cell>
        </row>
        <row r="76">
          <cell r="M76">
            <v>0</v>
          </cell>
          <cell r="N76">
            <v>0</v>
          </cell>
        </row>
        <row r="77">
          <cell r="M77">
            <v>0</v>
          </cell>
          <cell r="N77">
            <v>0</v>
          </cell>
        </row>
        <row r="78">
          <cell r="M78">
            <v>0</v>
          </cell>
          <cell r="N78">
            <v>0</v>
          </cell>
        </row>
        <row r="79">
          <cell r="M79">
            <v>0</v>
          </cell>
          <cell r="N79">
            <v>0</v>
          </cell>
        </row>
        <row r="80">
          <cell r="M80">
            <v>0</v>
          </cell>
          <cell r="N80">
            <v>0</v>
          </cell>
        </row>
        <row r="81">
          <cell r="M81">
            <v>0</v>
          </cell>
          <cell r="N81">
            <v>0</v>
          </cell>
        </row>
        <row r="82">
          <cell r="M82">
            <v>0</v>
          </cell>
          <cell r="N82">
            <v>0</v>
          </cell>
        </row>
        <row r="83">
          <cell r="M83">
            <v>0</v>
          </cell>
          <cell r="N83">
            <v>0</v>
          </cell>
        </row>
        <row r="84">
          <cell r="M84">
            <v>0</v>
          </cell>
          <cell r="N84">
            <v>0</v>
          </cell>
        </row>
        <row r="85">
          <cell r="M85">
            <v>0</v>
          </cell>
          <cell r="N85">
            <v>0</v>
          </cell>
        </row>
        <row r="86">
          <cell r="M86">
            <v>0</v>
          </cell>
          <cell r="N86">
            <v>0</v>
          </cell>
        </row>
        <row r="87">
          <cell r="M87">
            <v>0</v>
          </cell>
          <cell r="N87">
            <v>0</v>
          </cell>
        </row>
        <row r="88">
          <cell r="M88">
            <v>0</v>
          </cell>
          <cell r="N88">
            <v>0</v>
          </cell>
        </row>
        <row r="89">
          <cell r="M89">
            <v>0</v>
          </cell>
          <cell r="N89">
            <v>0</v>
          </cell>
        </row>
        <row r="90">
          <cell r="M90">
            <v>0</v>
          </cell>
          <cell r="N90">
            <v>0</v>
          </cell>
        </row>
        <row r="91">
          <cell r="M91">
            <v>0</v>
          </cell>
          <cell r="N91">
            <v>0</v>
          </cell>
        </row>
        <row r="92">
          <cell r="M92">
            <v>0</v>
          </cell>
          <cell r="N92">
            <v>0</v>
          </cell>
        </row>
        <row r="93">
          <cell r="M93">
            <v>0</v>
          </cell>
          <cell r="N93">
            <v>0</v>
          </cell>
        </row>
        <row r="94">
          <cell r="M94">
            <v>0</v>
          </cell>
          <cell r="N94">
            <v>0</v>
          </cell>
        </row>
        <row r="95">
          <cell r="M95">
            <v>0</v>
          </cell>
          <cell r="N95">
            <v>0</v>
          </cell>
        </row>
        <row r="96">
          <cell r="M96">
            <v>0</v>
          </cell>
          <cell r="N96">
            <v>0</v>
          </cell>
        </row>
        <row r="97">
          <cell r="M97">
            <v>0</v>
          </cell>
          <cell r="N97">
            <v>0</v>
          </cell>
        </row>
        <row r="98">
          <cell r="M98">
            <v>0</v>
          </cell>
          <cell r="N98">
            <v>0</v>
          </cell>
        </row>
        <row r="99">
          <cell r="M99">
            <v>0</v>
          </cell>
          <cell r="N99">
            <v>0</v>
          </cell>
        </row>
        <row r="100">
          <cell r="M100">
            <v>0</v>
          </cell>
          <cell r="N100">
            <v>0</v>
          </cell>
        </row>
        <row r="101">
          <cell r="M101">
            <v>0</v>
          </cell>
          <cell r="N101">
            <v>0</v>
          </cell>
        </row>
        <row r="102">
          <cell r="M102">
            <v>0</v>
          </cell>
          <cell r="N102">
            <v>0</v>
          </cell>
        </row>
        <row r="103">
          <cell r="M103">
            <v>0</v>
          </cell>
          <cell r="N103">
            <v>0</v>
          </cell>
        </row>
        <row r="104">
          <cell r="M104">
            <v>0</v>
          </cell>
          <cell r="N104">
            <v>0</v>
          </cell>
        </row>
        <row r="105">
          <cell r="M105">
            <v>0</v>
          </cell>
          <cell r="N105">
            <v>0</v>
          </cell>
        </row>
        <row r="106">
          <cell r="M106">
            <v>0</v>
          </cell>
          <cell r="N106">
            <v>0</v>
          </cell>
        </row>
        <row r="107">
          <cell r="M107">
            <v>0</v>
          </cell>
          <cell r="N107">
            <v>0</v>
          </cell>
        </row>
        <row r="108">
          <cell r="M108">
            <v>0</v>
          </cell>
          <cell r="N108">
            <v>0</v>
          </cell>
        </row>
        <row r="109">
          <cell r="M109">
            <v>0</v>
          </cell>
          <cell r="N109">
            <v>0</v>
          </cell>
        </row>
        <row r="110">
          <cell r="M110">
            <v>0</v>
          </cell>
          <cell r="N110">
            <v>0</v>
          </cell>
        </row>
        <row r="111">
          <cell r="M111">
            <v>0</v>
          </cell>
          <cell r="N111">
            <v>0</v>
          </cell>
        </row>
        <row r="112">
          <cell r="M112">
            <v>0</v>
          </cell>
          <cell r="N112">
            <v>0</v>
          </cell>
        </row>
        <row r="113">
          <cell r="M113">
            <v>0</v>
          </cell>
          <cell r="N113">
            <v>0</v>
          </cell>
        </row>
        <row r="114">
          <cell r="M114">
            <v>0</v>
          </cell>
          <cell r="N114">
            <v>0</v>
          </cell>
        </row>
        <row r="115">
          <cell r="M115">
            <v>0</v>
          </cell>
          <cell r="N115">
            <v>0</v>
          </cell>
        </row>
        <row r="116">
          <cell r="M116">
            <v>0</v>
          </cell>
          <cell r="N116">
            <v>0</v>
          </cell>
        </row>
        <row r="117">
          <cell r="M117">
            <v>0</v>
          </cell>
          <cell r="N117">
            <v>0</v>
          </cell>
        </row>
        <row r="118">
          <cell r="M118">
            <v>0</v>
          </cell>
          <cell r="N118">
            <v>0</v>
          </cell>
        </row>
        <row r="119">
          <cell r="M119">
            <v>0</v>
          </cell>
          <cell r="N119">
            <v>0</v>
          </cell>
        </row>
        <row r="120">
          <cell r="M120">
            <v>0</v>
          </cell>
          <cell r="N120">
            <v>0</v>
          </cell>
        </row>
        <row r="121">
          <cell r="M121">
            <v>0</v>
          </cell>
          <cell r="N121">
            <v>0</v>
          </cell>
        </row>
        <row r="122">
          <cell r="M122">
            <v>0</v>
          </cell>
          <cell r="N122">
            <v>0</v>
          </cell>
        </row>
        <row r="123">
          <cell r="M123">
            <v>0</v>
          </cell>
          <cell r="N123">
            <v>0</v>
          </cell>
        </row>
        <row r="124">
          <cell r="M124">
            <v>0</v>
          </cell>
          <cell r="N124">
            <v>0</v>
          </cell>
        </row>
        <row r="125">
          <cell r="M125">
            <v>0</v>
          </cell>
          <cell r="N125">
            <v>0</v>
          </cell>
        </row>
        <row r="126">
          <cell r="M126">
            <v>0</v>
          </cell>
          <cell r="N126">
            <v>0</v>
          </cell>
        </row>
        <row r="127">
          <cell r="M127">
            <v>0</v>
          </cell>
          <cell r="N127">
            <v>0</v>
          </cell>
        </row>
        <row r="128">
          <cell r="M128">
            <v>0</v>
          </cell>
          <cell r="N128">
            <v>0</v>
          </cell>
        </row>
        <row r="129">
          <cell r="M129">
            <v>0</v>
          </cell>
          <cell r="N129">
            <v>0</v>
          </cell>
        </row>
        <row r="130">
          <cell r="M130">
            <v>0</v>
          </cell>
          <cell r="N130">
            <v>0</v>
          </cell>
        </row>
        <row r="131">
          <cell r="M131">
            <v>0</v>
          </cell>
          <cell r="N131">
            <v>0</v>
          </cell>
        </row>
        <row r="132">
          <cell r="M132">
            <v>0</v>
          </cell>
          <cell r="N132">
            <v>0</v>
          </cell>
        </row>
        <row r="133">
          <cell r="M133">
            <v>0</v>
          </cell>
          <cell r="N133">
            <v>0</v>
          </cell>
        </row>
        <row r="134">
          <cell r="M134">
            <v>0</v>
          </cell>
          <cell r="N134">
            <v>0</v>
          </cell>
        </row>
        <row r="135">
          <cell r="M135">
            <v>0</v>
          </cell>
          <cell r="N135">
            <v>0</v>
          </cell>
        </row>
        <row r="136">
          <cell r="M136">
            <v>0</v>
          </cell>
          <cell r="N136">
            <v>0</v>
          </cell>
        </row>
        <row r="137">
          <cell r="M137">
            <v>0</v>
          </cell>
          <cell r="N137">
            <v>0</v>
          </cell>
        </row>
        <row r="138">
          <cell r="M138">
            <v>0</v>
          </cell>
          <cell r="N138">
            <v>0</v>
          </cell>
        </row>
        <row r="139">
          <cell r="M139">
            <v>0</v>
          </cell>
          <cell r="N139">
            <v>0</v>
          </cell>
        </row>
        <row r="140">
          <cell r="M140">
            <v>0</v>
          </cell>
          <cell r="N140">
            <v>0</v>
          </cell>
        </row>
        <row r="141">
          <cell r="M141">
            <v>0</v>
          </cell>
          <cell r="N141">
            <v>0</v>
          </cell>
        </row>
        <row r="142">
          <cell r="M142">
            <v>0</v>
          </cell>
          <cell r="N142">
            <v>0</v>
          </cell>
        </row>
        <row r="143">
          <cell r="M143">
            <v>0</v>
          </cell>
          <cell r="N143">
            <v>0</v>
          </cell>
        </row>
        <row r="144">
          <cell r="M144">
            <v>0</v>
          </cell>
          <cell r="N144">
            <v>0</v>
          </cell>
        </row>
        <row r="145">
          <cell r="M145">
            <v>0</v>
          </cell>
          <cell r="N145">
            <v>0</v>
          </cell>
        </row>
        <row r="146">
          <cell r="M146">
            <v>0</v>
          </cell>
          <cell r="N146">
            <v>0</v>
          </cell>
        </row>
        <row r="147">
          <cell r="M147">
            <v>0</v>
          </cell>
          <cell r="N147">
            <v>0</v>
          </cell>
        </row>
        <row r="148">
          <cell r="M148">
            <v>0</v>
          </cell>
          <cell r="N148">
            <v>0</v>
          </cell>
        </row>
        <row r="149">
          <cell r="M149">
            <v>0</v>
          </cell>
          <cell r="N149">
            <v>0</v>
          </cell>
        </row>
        <row r="150">
          <cell r="M150">
            <v>0</v>
          </cell>
          <cell r="N150">
            <v>0</v>
          </cell>
        </row>
        <row r="151">
          <cell r="M151">
            <v>0</v>
          </cell>
          <cell r="N151">
            <v>0</v>
          </cell>
        </row>
        <row r="152">
          <cell r="M152">
            <v>0</v>
          </cell>
          <cell r="N152">
            <v>0</v>
          </cell>
        </row>
        <row r="153">
          <cell r="M153">
            <v>0</v>
          </cell>
          <cell r="N153">
            <v>0</v>
          </cell>
        </row>
        <row r="154">
          <cell r="M154">
            <v>0</v>
          </cell>
          <cell r="N154">
            <v>0</v>
          </cell>
        </row>
        <row r="155">
          <cell r="M155">
            <v>0</v>
          </cell>
          <cell r="N155">
            <v>0</v>
          </cell>
        </row>
        <row r="156">
          <cell r="M156">
            <v>0</v>
          </cell>
          <cell r="N156">
            <v>0</v>
          </cell>
        </row>
        <row r="157">
          <cell r="M157">
            <v>0</v>
          </cell>
          <cell r="N157">
            <v>0</v>
          </cell>
        </row>
        <row r="158">
          <cell r="M158">
            <v>0</v>
          </cell>
          <cell r="N158">
            <v>0</v>
          </cell>
        </row>
        <row r="159">
          <cell r="M159">
            <v>0</v>
          </cell>
          <cell r="N159">
            <v>0</v>
          </cell>
        </row>
        <row r="160">
          <cell r="M160">
            <v>0</v>
          </cell>
          <cell r="N160">
            <v>0</v>
          </cell>
        </row>
        <row r="161">
          <cell r="M161">
            <v>0</v>
          </cell>
          <cell r="N161">
            <v>0</v>
          </cell>
        </row>
        <row r="162">
          <cell r="M162">
            <v>0</v>
          </cell>
          <cell r="N162">
            <v>0</v>
          </cell>
        </row>
        <row r="163">
          <cell r="M163">
            <v>0</v>
          </cell>
          <cell r="N163">
            <v>0</v>
          </cell>
        </row>
        <row r="164">
          <cell r="M164">
            <v>0</v>
          </cell>
          <cell r="N164">
            <v>0</v>
          </cell>
        </row>
        <row r="165">
          <cell r="M165">
            <v>0</v>
          </cell>
          <cell r="N165">
            <v>0</v>
          </cell>
        </row>
        <row r="166">
          <cell r="M166">
            <v>0</v>
          </cell>
          <cell r="N166">
            <v>0</v>
          </cell>
        </row>
        <row r="167">
          <cell r="M167">
            <v>0</v>
          </cell>
          <cell r="N167">
            <v>0</v>
          </cell>
        </row>
        <row r="168">
          <cell r="M168">
            <v>0</v>
          </cell>
          <cell r="N168">
            <v>0</v>
          </cell>
        </row>
        <row r="169">
          <cell r="M169">
            <v>0</v>
          </cell>
          <cell r="N169">
            <v>0</v>
          </cell>
        </row>
        <row r="170">
          <cell r="M170">
            <v>0</v>
          </cell>
          <cell r="N170">
            <v>0</v>
          </cell>
        </row>
        <row r="171">
          <cell r="M171">
            <v>0</v>
          </cell>
          <cell r="N171">
            <v>0</v>
          </cell>
        </row>
        <row r="172">
          <cell r="M172">
            <v>0</v>
          </cell>
          <cell r="N172">
            <v>0</v>
          </cell>
        </row>
        <row r="173">
          <cell r="M173">
            <v>0</v>
          </cell>
          <cell r="N173">
            <v>0</v>
          </cell>
        </row>
        <row r="174">
          <cell r="M174">
            <v>0</v>
          </cell>
          <cell r="N174">
            <v>0</v>
          </cell>
        </row>
        <row r="175">
          <cell r="M175">
            <v>0</v>
          </cell>
          <cell r="N175">
            <v>0</v>
          </cell>
        </row>
        <row r="176">
          <cell r="M176">
            <v>0</v>
          </cell>
          <cell r="N176">
            <v>0</v>
          </cell>
        </row>
        <row r="177">
          <cell r="M177">
            <v>0</v>
          </cell>
          <cell r="N177">
            <v>0</v>
          </cell>
        </row>
        <row r="178">
          <cell r="M178">
            <v>0</v>
          </cell>
          <cell r="N178">
            <v>0</v>
          </cell>
        </row>
        <row r="179">
          <cell r="M179">
            <v>0</v>
          </cell>
          <cell r="N179">
            <v>0</v>
          </cell>
        </row>
        <row r="180">
          <cell r="M180">
            <v>0</v>
          </cell>
          <cell r="N180">
            <v>0</v>
          </cell>
        </row>
        <row r="181">
          <cell r="M181">
            <v>0</v>
          </cell>
          <cell r="N181">
            <v>0</v>
          </cell>
        </row>
        <row r="182">
          <cell r="M182">
            <v>0</v>
          </cell>
          <cell r="N182">
            <v>0</v>
          </cell>
        </row>
        <row r="183">
          <cell r="M183">
            <v>0</v>
          </cell>
          <cell r="N183">
            <v>0</v>
          </cell>
        </row>
        <row r="184">
          <cell r="M184">
            <v>0</v>
          </cell>
          <cell r="N184">
            <v>0</v>
          </cell>
        </row>
        <row r="185">
          <cell r="M185">
            <v>0</v>
          </cell>
          <cell r="N185">
            <v>0</v>
          </cell>
        </row>
        <row r="186">
          <cell r="M186">
            <v>0</v>
          </cell>
          <cell r="N186">
            <v>0</v>
          </cell>
        </row>
        <row r="187">
          <cell r="M187">
            <v>0</v>
          </cell>
          <cell r="N187">
            <v>0</v>
          </cell>
        </row>
        <row r="188">
          <cell r="M188">
            <v>0</v>
          </cell>
          <cell r="N188">
            <v>0</v>
          </cell>
        </row>
        <row r="189">
          <cell r="M189">
            <v>0</v>
          </cell>
          <cell r="N189">
            <v>0</v>
          </cell>
        </row>
        <row r="190">
          <cell r="M190">
            <v>0</v>
          </cell>
          <cell r="N190">
            <v>0</v>
          </cell>
        </row>
        <row r="191">
          <cell r="M191">
            <v>0</v>
          </cell>
          <cell r="N191">
            <v>0</v>
          </cell>
        </row>
        <row r="192">
          <cell r="M192">
            <v>0</v>
          </cell>
          <cell r="N192">
            <v>0</v>
          </cell>
        </row>
        <row r="193">
          <cell r="M193">
            <v>0</v>
          </cell>
          <cell r="N193">
            <v>0</v>
          </cell>
        </row>
        <row r="194">
          <cell r="M194">
            <v>0</v>
          </cell>
          <cell r="N194">
            <v>0</v>
          </cell>
        </row>
        <row r="195">
          <cell r="M195">
            <v>0</v>
          </cell>
          <cell r="N195">
            <v>0</v>
          </cell>
        </row>
        <row r="196">
          <cell r="M196">
            <v>0</v>
          </cell>
          <cell r="N196">
            <v>0</v>
          </cell>
        </row>
        <row r="197">
          <cell r="M197">
            <v>0</v>
          </cell>
          <cell r="N197">
            <v>0</v>
          </cell>
        </row>
        <row r="198">
          <cell r="M198">
            <v>0</v>
          </cell>
          <cell r="N198">
            <v>0</v>
          </cell>
        </row>
        <row r="199">
          <cell r="M199">
            <v>0</v>
          </cell>
          <cell r="N199">
            <v>0</v>
          </cell>
        </row>
        <row r="200">
          <cell r="M200">
            <v>0</v>
          </cell>
          <cell r="N200">
            <v>0</v>
          </cell>
        </row>
        <row r="201">
          <cell r="M201">
            <v>0</v>
          </cell>
          <cell r="N201">
            <v>0</v>
          </cell>
        </row>
        <row r="202">
          <cell r="M202">
            <v>0</v>
          </cell>
          <cell r="N202">
            <v>0</v>
          </cell>
        </row>
        <row r="203">
          <cell r="M203">
            <v>0</v>
          </cell>
          <cell r="N203">
            <v>0</v>
          </cell>
        </row>
        <row r="204">
          <cell r="M204">
            <v>0</v>
          </cell>
          <cell r="N204">
            <v>0</v>
          </cell>
        </row>
        <row r="205">
          <cell r="M205">
            <v>0</v>
          </cell>
          <cell r="N205">
            <v>0</v>
          </cell>
        </row>
        <row r="206">
          <cell r="M206">
            <v>0</v>
          </cell>
          <cell r="N206">
            <v>0</v>
          </cell>
        </row>
        <row r="207">
          <cell r="M207">
            <v>0</v>
          </cell>
          <cell r="N207">
            <v>0</v>
          </cell>
        </row>
        <row r="208">
          <cell r="M208">
            <v>0</v>
          </cell>
          <cell r="N208">
            <v>0</v>
          </cell>
        </row>
        <row r="209">
          <cell r="M209">
            <v>0</v>
          </cell>
          <cell r="N209">
            <v>0</v>
          </cell>
        </row>
        <row r="210">
          <cell r="M210">
            <v>0</v>
          </cell>
          <cell r="N210">
            <v>0</v>
          </cell>
        </row>
        <row r="211">
          <cell r="M211">
            <v>0</v>
          </cell>
          <cell r="N211">
            <v>0</v>
          </cell>
        </row>
        <row r="212">
          <cell r="M212">
            <v>0</v>
          </cell>
          <cell r="N212">
            <v>0</v>
          </cell>
        </row>
        <row r="213">
          <cell r="M213">
            <v>0</v>
          </cell>
          <cell r="N213">
            <v>0</v>
          </cell>
        </row>
        <row r="214">
          <cell r="M214">
            <v>0</v>
          </cell>
          <cell r="N214">
            <v>0</v>
          </cell>
        </row>
        <row r="215">
          <cell r="M215">
            <v>0</v>
          </cell>
          <cell r="N215">
            <v>0</v>
          </cell>
        </row>
        <row r="216">
          <cell r="M216">
            <v>0</v>
          </cell>
          <cell r="N216">
            <v>0</v>
          </cell>
        </row>
        <row r="217">
          <cell r="M217">
            <v>0</v>
          </cell>
          <cell r="N217">
            <v>0</v>
          </cell>
        </row>
        <row r="218">
          <cell r="M218">
            <v>0</v>
          </cell>
          <cell r="N218">
            <v>0</v>
          </cell>
        </row>
        <row r="219">
          <cell r="M219">
            <v>0</v>
          </cell>
          <cell r="N219">
            <v>0</v>
          </cell>
        </row>
        <row r="220">
          <cell r="M220">
            <v>0</v>
          </cell>
          <cell r="N220">
            <v>0</v>
          </cell>
        </row>
        <row r="221">
          <cell r="M221">
            <v>0</v>
          </cell>
          <cell r="N221">
            <v>0</v>
          </cell>
        </row>
        <row r="222">
          <cell r="M222">
            <v>0</v>
          </cell>
          <cell r="N222">
            <v>0</v>
          </cell>
        </row>
        <row r="223">
          <cell r="M223">
            <v>0</v>
          </cell>
          <cell r="N223">
            <v>0</v>
          </cell>
        </row>
        <row r="224">
          <cell r="M224">
            <v>0</v>
          </cell>
          <cell r="N224">
            <v>0</v>
          </cell>
        </row>
        <row r="225">
          <cell r="M225">
            <v>0</v>
          </cell>
          <cell r="N225">
            <v>0</v>
          </cell>
        </row>
        <row r="226">
          <cell r="M226">
            <v>0</v>
          </cell>
          <cell r="N226">
            <v>0</v>
          </cell>
        </row>
        <row r="227">
          <cell r="M227">
            <v>0</v>
          </cell>
          <cell r="N227">
            <v>0</v>
          </cell>
        </row>
        <row r="228">
          <cell r="M228">
            <v>0</v>
          </cell>
          <cell r="N228">
            <v>0</v>
          </cell>
        </row>
        <row r="229">
          <cell r="M229">
            <v>0</v>
          </cell>
          <cell r="N229">
            <v>0</v>
          </cell>
        </row>
        <row r="230">
          <cell r="M230">
            <v>0</v>
          </cell>
          <cell r="N230">
            <v>0</v>
          </cell>
        </row>
        <row r="231">
          <cell r="M231">
            <v>0</v>
          </cell>
          <cell r="N231">
            <v>0</v>
          </cell>
        </row>
        <row r="232">
          <cell r="M232">
            <v>0</v>
          </cell>
          <cell r="N232">
            <v>0</v>
          </cell>
        </row>
        <row r="233">
          <cell r="M233">
            <v>0</v>
          </cell>
          <cell r="N233">
            <v>0</v>
          </cell>
        </row>
        <row r="234">
          <cell r="M234">
            <v>0</v>
          </cell>
          <cell r="N234">
            <v>0</v>
          </cell>
        </row>
        <row r="235">
          <cell r="M235">
            <v>0</v>
          </cell>
          <cell r="N235">
            <v>0</v>
          </cell>
        </row>
        <row r="236">
          <cell r="M236">
            <v>0</v>
          </cell>
          <cell r="N236">
            <v>0</v>
          </cell>
        </row>
        <row r="237">
          <cell r="M237">
            <v>0</v>
          </cell>
          <cell r="N237">
            <v>0</v>
          </cell>
        </row>
        <row r="238">
          <cell r="M238">
            <v>0</v>
          </cell>
          <cell r="N238">
            <v>0</v>
          </cell>
        </row>
        <row r="239">
          <cell r="M239">
            <v>0</v>
          </cell>
          <cell r="N239">
            <v>0</v>
          </cell>
        </row>
        <row r="240">
          <cell r="M240">
            <v>0</v>
          </cell>
          <cell r="N240">
            <v>0</v>
          </cell>
        </row>
        <row r="241">
          <cell r="M241">
            <v>0</v>
          </cell>
          <cell r="N241">
            <v>0</v>
          </cell>
        </row>
        <row r="242">
          <cell r="M242">
            <v>0</v>
          </cell>
          <cell r="N242">
            <v>0</v>
          </cell>
        </row>
        <row r="243">
          <cell r="M243">
            <v>0</v>
          </cell>
          <cell r="N243">
            <v>0</v>
          </cell>
        </row>
        <row r="244">
          <cell r="M244">
            <v>0</v>
          </cell>
          <cell r="N244">
            <v>0</v>
          </cell>
        </row>
        <row r="245">
          <cell r="M245">
            <v>0</v>
          </cell>
          <cell r="N245">
            <v>0</v>
          </cell>
        </row>
        <row r="246">
          <cell r="M246">
            <v>0</v>
          </cell>
          <cell r="N246">
            <v>0</v>
          </cell>
        </row>
        <row r="247">
          <cell r="M247">
            <v>0</v>
          </cell>
          <cell r="N247">
            <v>0</v>
          </cell>
        </row>
        <row r="248">
          <cell r="M248">
            <v>0</v>
          </cell>
          <cell r="N248">
            <v>0</v>
          </cell>
        </row>
        <row r="249">
          <cell r="M249">
            <v>0</v>
          </cell>
          <cell r="N249">
            <v>0</v>
          </cell>
        </row>
        <row r="250">
          <cell r="M250">
            <v>0</v>
          </cell>
          <cell r="N250">
            <v>0</v>
          </cell>
        </row>
        <row r="251">
          <cell r="M251">
            <v>0</v>
          </cell>
          <cell r="N251">
            <v>0</v>
          </cell>
        </row>
        <row r="252">
          <cell r="M252">
            <v>0</v>
          </cell>
          <cell r="N252">
            <v>0</v>
          </cell>
        </row>
        <row r="253">
          <cell r="M253">
            <v>0</v>
          </cell>
          <cell r="N253">
            <v>0</v>
          </cell>
        </row>
        <row r="254">
          <cell r="M254">
            <v>0</v>
          </cell>
          <cell r="N254">
            <v>0</v>
          </cell>
        </row>
        <row r="255">
          <cell r="M255">
            <v>0</v>
          </cell>
          <cell r="N255">
            <v>0</v>
          </cell>
        </row>
        <row r="256">
          <cell r="M256">
            <v>0</v>
          </cell>
          <cell r="N256">
            <v>0</v>
          </cell>
        </row>
        <row r="257">
          <cell r="M257">
            <v>0</v>
          </cell>
          <cell r="N257">
            <v>0</v>
          </cell>
        </row>
        <row r="258">
          <cell r="M258">
            <v>0</v>
          </cell>
          <cell r="N258">
            <v>0</v>
          </cell>
        </row>
        <row r="259">
          <cell r="M259">
            <v>0</v>
          </cell>
          <cell r="N259">
            <v>0</v>
          </cell>
        </row>
        <row r="260">
          <cell r="M260">
            <v>0</v>
          </cell>
          <cell r="N260">
            <v>0</v>
          </cell>
        </row>
        <row r="261">
          <cell r="M261">
            <v>0</v>
          </cell>
          <cell r="N261">
            <v>0</v>
          </cell>
        </row>
        <row r="262">
          <cell r="M262">
            <v>0</v>
          </cell>
          <cell r="N262">
            <v>0</v>
          </cell>
        </row>
        <row r="263">
          <cell r="M263">
            <v>0</v>
          </cell>
          <cell r="N263">
            <v>0</v>
          </cell>
        </row>
        <row r="264">
          <cell r="M264">
            <v>0</v>
          </cell>
          <cell r="N264">
            <v>0</v>
          </cell>
        </row>
        <row r="265">
          <cell r="M265">
            <v>0</v>
          </cell>
          <cell r="N265">
            <v>0</v>
          </cell>
        </row>
        <row r="266">
          <cell r="M266">
            <v>0</v>
          </cell>
          <cell r="N266">
            <v>0</v>
          </cell>
        </row>
        <row r="267">
          <cell r="M267">
            <v>0</v>
          </cell>
          <cell r="N267">
            <v>0</v>
          </cell>
        </row>
        <row r="268">
          <cell r="M268">
            <v>0</v>
          </cell>
          <cell r="N268">
            <v>0</v>
          </cell>
        </row>
        <row r="269">
          <cell r="M269">
            <v>0</v>
          </cell>
          <cell r="N269">
            <v>0</v>
          </cell>
        </row>
        <row r="270">
          <cell r="M270">
            <v>0</v>
          </cell>
          <cell r="N270">
            <v>0</v>
          </cell>
        </row>
        <row r="271">
          <cell r="M271">
            <v>0</v>
          </cell>
          <cell r="N271">
            <v>0</v>
          </cell>
        </row>
        <row r="272">
          <cell r="M272">
            <v>0</v>
          </cell>
          <cell r="N272">
            <v>0</v>
          </cell>
        </row>
        <row r="273">
          <cell r="M273">
            <v>0</v>
          </cell>
          <cell r="N273">
            <v>0</v>
          </cell>
        </row>
        <row r="274">
          <cell r="M274">
            <v>0</v>
          </cell>
          <cell r="N274">
            <v>0</v>
          </cell>
        </row>
        <row r="275">
          <cell r="M275">
            <v>0</v>
          </cell>
          <cell r="N275">
            <v>0</v>
          </cell>
        </row>
        <row r="276">
          <cell r="M276">
            <v>0</v>
          </cell>
          <cell r="N276">
            <v>0</v>
          </cell>
        </row>
        <row r="277">
          <cell r="M277">
            <v>0</v>
          </cell>
          <cell r="N277">
            <v>0</v>
          </cell>
        </row>
        <row r="278">
          <cell r="M278">
            <v>0</v>
          </cell>
          <cell r="N278">
            <v>0</v>
          </cell>
        </row>
        <row r="279">
          <cell r="M279">
            <v>0</v>
          </cell>
          <cell r="N279">
            <v>0</v>
          </cell>
        </row>
        <row r="280">
          <cell r="M280">
            <v>0</v>
          </cell>
          <cell r="N280">
            <v>0</v>
          </cell>
        </row>
        <row r="281">
          <cell r="M281">
            <v>0</v>
          </cell>
          <cell r="N281">
            <v>0</v>
          </cell>
        </row>
        <row r="282">
          <cell r="M282">
            <v>0</v>
          </cell>
          <cell r="N282">
            <v>0</v>
          </cell>
        </row>
        <row r="283">
          <cell r="M283">
            <v>0</v>
          </cell>
          <cell r="N283">
            <v>0</v>
          </cell>
        </row>
        <row r="284">
          <cell r="M284">
            <v>0</v>
          </cell>
          <cell r="N284">
            <v>0</v>
          </cell>
        </row>
        <row r="285">
          <cell r="M285">
            <v>0</v>
          </cell>
          <cell r="N285">
            <v>0</v>
          </cell>
        </row>
        <row r="286">
          <cell r="M286">
            <v>0</v>
          </cell>
          <cell r="N286">
            <v>0</v>
          </cell>
        </row>
        <row r="287">
          <cell r="M287">
            <v>0</v>
          </cell>
          <cell r="N287">
            <v>0</v>
          </cell>
        </row>
        <row r="288">
          <cell r="M288">
            <v>0</v>
          </cell>
          <cell r="N288">
            <v>0</v>
          </cell>
        </row>
        <row r="289">
          <cell r="M289">
            <v>0</v>
          </cell>
          <cell r="N289">
            <v>0</v>
          </cell>
        </row>
        <row r="290">
          <cell r="M290">
            <v>0</v>
          </cell>
          <cell r="N290">
            <v>0</v>
          </cell>
        </row>
        <row r="291">
          <cell r="M291">
            <v>0</v>
          </cell>
          <cell r="N291">
            <v>0</v>
          </cell>
        </row>
        <row r="292">
          <cell r="M292">
            <v>0</v>
          </cell>
          <cell r="N292">
            <v>0</v>
          </cell>
        </row>
        <row r="293">
          <cell r="M293">
            <v>0</v>
          </cell>
          <cell r="N293">
            <v>0</v>
          </cell>
        </row>
        <row r="294">
          <cell r="M294">
            <v>0</v>
          </cell>
          <cell r="N294">
            <v>0</v>
          </cell>
        </row>
        <row r="295">
          <cell r="M295">
            <v>0</v>
          </cell>
          <cell r="N295">
            <v>0</v>
          </cell>
        </row>
        <row r="296">
          <cell r="M296">
            <v>0</v>
          </cell>
          <cell r="N296">
            <v>0</v>
          </cell>
        </row>
        <row r="297">
          <cell r="M297">
            <v>0</v>
          </cell>
          <cell r="N297">
            <v>0</v>
          </cell>
        </row>
        <row r="298">
          <cell r="M298">
            <v>0</v>
          </cell>
          <cell r="N298">
            <v>0</v>
          </cell>
        </row>
        <row r="299">
          <cell r="M299">
            <v>0</v>
          </cell>
          <cell r="N299">
            <v>0</v>
          </cell>
        </row>
        <row r="300">
          <cell r="M300">
            <v>0</v>
          </cell>
          <cell r="N300">
            <v>0</v>
          </cell>
        </row>
        <row r="301">
          <cell r="M301">
            <v>0</v>
          </cell>
          <cell r="N301">
            <v>0</v>
          </cell>
        </row>
        <row r="302">
          <cell r="M302">
            <v>0</v>
          </cell>
          <cell r="N302">
            <v>0</v>
          </cell>
        </row>
        <row r="303">
          <cell r="M303">
            <v>0</v>
          </cell>
          <cell r="N303">
            <v>0</v>
          </cell>
        </row>
        <row r="304">
          <cell r="M304">
            <v>0</v>
          </cell>
          <cell r="N304">
            <v>0</v>
          </cell>
        </row>
        <row r="305">
          <cell r="M305">
            <v>0</v>
          </cell>
          <cell r="N305">
            <v>0</v>
          </cell>
        </row>
        <row r="306">
          <cell r="M306">
            <v>0</v>
          </cell>
          <cell r="N306">
            <v>0</v>
          </cell>
        </row>
        <row r="307">
          <cell r="M307">
            <v>0</v>
          </cell>
          <cell r="N307">
            <v>0</v>
          </cell>
        </row>
        <row r="308">
          <cell r="M308">
            <v>0</v>
          </cell>
          <cell r="N308">
            <v>0</v>
          </cell>
        </row>
        <row r="309">
          <cell r="M309">
            <v>0</v>
          </cell>
          <cell r="N309">
            <v>0</v>
          </cell>
        </row>
        <row r="310">
          <cell r="M310">
            <v>0</v>
          </cell>
          <cell r="N310">
            <v>0</v>
          </cell>
        </row>
        <row r="311">
          <cell r="M311">
            <v>0</v>
          </cell>
          <cell r="N311">
            <v>0</v>
          </cell>
        </row>
        <row r="312">
          <cell r="M312">
            <v>0</v>
          </cell>
          <cell r="N312">
            <v>0</v>
          </cell>
        </row>
        <row r="313">
          <cell r="M313">
            <v>0</v>
          </cell>
          <cell r="N313">
            <v>0</v>
          </cell>
        </row>
        <row r="314">
          <cell r="M314">
            <v>0</v>
          </cell>
          <cell r="N314">
            <v>0</v>
          </cell>
        </row>
        <row r="315">
          <cell r="M315">
            <v>0</v>
          </cell>
          <cell r="N315">
            <v>0</v>
          </cell>
        </row>
        <row r="316">
          <cell r="M316">
            <v>0</v>
          </cell>
          <cell r="N316">
            <v>0</v>
          </cell>
        </row>
        <row r="317">
          <cell r="M317">
            <v>0</v>
          </cell>
          <cell r="N317">
            <v>0</v>
          </cell>
        </row>
        <row r="318">
          <cell r="M318">
            <v>0</v>
          </cell>
          <cell r="N318">
            <v>0</v>
          </cell>
        </row>
        <row r="319">
          <cell r="M319">
            <v>0</v>
          </cell>
          <cell r="N319">
            <v>0</v>
          </cell>
        </row>
        <row r="320">
          <cell r="M320">
            <v>0</v>
          </cell>
          <cell r="N320">
            <v>0</v>
          </cell>
        </row>
        <row r="321">
          <cell r="M321">
            <v>0</v>
          </cell>
          <cell r="N321">
            <v>0</v>
          </cell>
        </row>
        <row r="322">
          <cell r="M322">
            <v>0</v>
          </cell>
          <cell r="N322">
            <v>0</v>
          </cell>
        </row>
        <row r="323">
          <cell r="M323">
            <v>0</v>
          </cell>
          <cell r="N323">
            <v>0</v>
          </cell>
        </row>
        <row r="324">
          <cell r="M324">
            <v>0</v>
          </cell>
          <cell r="N324">
            <v>0</v>
          </cell>
        </row>
        <row r="325">
          <cell r="M325">
            <v>0</v>
          </cell>
          <cell r="N325">
            <v>0</v>
          </cell>
        </row>
        <row r="326">
          <cell r="M326">
            <v>0</v>
          </cell>
          <cell r="N326">
            <v>0</v>
          </cell>
        </row>
        <row r="327">
          <cell r="M327">
            <v>0</v>
          </cell>
          <cell r="N327">
            <v>0</v>
          </cell>
        </row>
        <row r="328">
          <cell r="M328">
            <v>0</v>
          </cell>
          <cell r="N328">
            <v>0</v>
          </cell>
        </row>
        <row r="329">
          <cell r="M329">
            <v>0</v>
          </cell>
          <cell r="N329">
            <v>0</v>
          </cell>
        </row>
        <row r="330">
          <cell r="M330">
            <v>0</v>
          </cell>
          <cell r="N330">
            <v>0</v>
          </cell>
        </row>
        <row r="331">
          <cell r="M331">
            <v>0</v>
          </cell>
          <cell r="N331">
            <v>0</v>
          </cell>
        </row>
        <row r="332">
          <cell r="M332">
            <v>0</v>
          </cell>
          <cell r="N332">
            <v>0</v>
          </cell>
        </row>
        <row r="333">
          <cell r="M333">
            <v>0</v>
          </cell>
          <cell r="N333">
            <v>0</v>
          </cell>
        </row>
        <row r="334">
          <cell r="M334">
            <v>0</v>
          </cell>
          <cell r="N334">
            <v>0</v>
          </cell>
        </row>
        <row r="335">
          <cell r="M335">
            <v>0</v>
          </cell>
          <cell r="N335">
            <v>0</v>
          </cell>
        </row>
        <row r="336">
          <cell r="M336">
            <v>0</v>
          </cell>
          <cell r="N336">
            <v>0</v>
          </cell>
        </row>
        <row r="337">
          <cell r="M337">
            <v>0</v>
          </cell>
          <cell r="N337">
            <v>0</v>
          </cell>
        </row>
        <row r="338">
          <cell r="M338">
            <v>0</v>
          </cell>
          <cell r="N338">
            <v>0</v>
          </cell>
        </row>
        <row r="339">
          <cell r="M339">
            <v>0</v>
          </cell>
          <cell r="N339">
            <v>0</v>
          </cell>
        </row>
        <row r="340">
          <cell r="M340">
            <v>0</v>
          </cell>
          <cell r="N340">
            <v>0</v>
          </cell>
        </row>
        <row r="341">
          <cell r="M341">
            <v>0</v>
          </cell>
          <cell r="N341">
            <v>0</v>
          </cell>
        </row>
        <row r="342">
          <cell r="M342">
            <v>0</v>
          </cell>
          <cell r="N342">
            <v>0</v>
          </cell>
        </row>
        <row r="343">
          <cell r="M343">
            <v>0</v>
          </cell>
          <cell r="N343">
            <v>0</v>
          </cell>
        </row>
        <row r="344">
          <cell r="M344">
            <v>0</v>
          </cell>
          <cell r="N344">
            <v>0</v>
          </cell>
        </row>
        <row r="345">
          <cell r="M345">
            <v>0</v>
          </cell>
          <cell r="N345">
            <v>0</v>
          </cell>
        </row>
        <row r="346">
          <cell r="M346">
            <v>0</v>
          </cell>
          <cell r="N346">
            <v>0</v>
          </cell>
        </row>
        <row r="347">
          <cell r="M347">
            <v>0</v>
          </cell>
          <cell r="N347">
            <v>0</v>
          </cell>
        </row>
        <row r="348">
          <cell r="M348">
            <v>0</v>
          </cell>
          <cell r="N348">
            <v>0</v>
          </cell>
        </row>
        <row r="349">
          <cell r="M349">
            <v>0</v>
          </cell>
          <cell r="N349">
            <v>0</v>
          </cell>
        </row>
        <row r="350">
          <cell r="M350">
            <v>0</v>
          </cell>
          <cell r="N350">
            <v>0</v>
          </cell>
        </row>
        <row r="351">
          <cell r="M351">
            <v>0</v>
          </cell>
          <cell r="N351">
            <v>0</v>
          </cell>
        </row>
        <row r="352">
          <cell r="M352">
            <v>0</v>
          </cell>
          <cell r="N352">
            <v>0</v>
          </cell>
        </row>
        <row r="353">
          <cell r="M353">
            <v>0</v>
          </cell>
          <cell r="N353">
            <v>0</v>
          </cell>
        </row>
        <row r="354">
          <cell r="M354">
            <v>0</v>
          </cell>
          <cell r="N354">
            <v>0</v>
          </cell>
        </row>
        <row r="355">
          <cell r="M355">
            <v>0</v>
          </cell>
          <cell r="N355">
            <v>0</v>
          </cell>
        </row>
        <row r="356">
          <cell r="M356">
            <v>0</v>
          </cell>
          <cell r="N356">
            <v>0</v>
          </cell>
        </row>
        <row r="357">
          <cell r="M357">
            <v>0</v>
          </cell>
          <cell r="N357">
            <v>0</v>
          </cell>
        </row>
        <row r="358">
          <cell r="M358">
            <v>0</v>
          </cell>
          <cell r="N358">
            <v>0</v>
          </cell>
        </row>
        <row r="359">
          <cell r="M359">
            <v>0</v>
          </cell>
          <cell r="N359">
            <v>0</v>
          </cell>
        </row>
        <row r="360">
          <cell r="M360">
            <v>0</v>
          </cell>
          <cell r="N360">
            <v>0</v>
          </cell>
        </row>
        <row r="361">
          <cell r="M361">
            <v>0</v>
          </cell>
          <cell r="N361">
            <v>0</v>
          </cell>
        </row>
        <row r="362">
          <cell r="M362">
            <v>0</v>
          </cell>
          <cell r="N362">
            <v>0</v>
          </cell>
        </row>
        <row r="363">
          <cell r="M363">
            <v>0</v>
          </cell>
          <cell r="N363">
            <v>0</v>
          </cell>
        </row>
        <row r="364">
          <cell r="M364">
            <v>0</v>
          </cell>
          <cell r="N364">
            <v>0</v>
          </cell>
        </row>
        <row r="365">
          <cell r="M365">
            <v>0</v>
          </cell>
          <cell r="N365">
            <v>0</v>
          </cell>
        </row>
        <row r="366">
          <cell r="M366">
            <v>0</v>
          </cell>
          <cell r="N366">
            <v>0</v>
          </cell>
        </row>
        <row r="367">
          <cell r="M367">
            <v>0</v>
          </cell>
          <cell r="N367">
            <v>0</v>
          </cell>
        </row>
        <row r="368">
          <cell r="M368">
            <v>0</v>
          </cell>
          <cell r="N368">
            <v>0</v>
          </cell>
        </row>
        <row r="369">
          <cell r="M369">
            <v>0</v>
          </cell>
          <cell r="N369">
            <v>0</v>
          </cell>
        </row>
        <row r="370">
          <cell r="M370">
            <v>0</v>
          </cell>
          <cell r="N370">
            <v>0</v>
          </cell>
        </row>
        <row r="371">
          <cell r="M371">
            <v>0</v>
          </cell>
          <cell r="N371">
            <v>0</v>
          </cell>
        </row>
        <row r="372">
          <cell r="M372">
            <v>0</v>
          </cell>
          <cell r="N372">
            <v>0</v>
          </cell>
        </row>
        <row r="373">
          <cell r="M373">
            <v>0</v>
          </cell>
          <cell r="N373">
            <v>0</v>
          </cell>
        </row>
        <row r="374">
          <cell r="M374">
            <v>0</v>
          </cell>
          <cell r="N374">
            <v>0</v>
          </cell>
        </row>
        <row r="375">
          <cell r="M375">
            <v>0</v>
          </cell>
          <cell r="N375">
            <v>0</v>
          </cell>
        </row>
        <row r="376">
          <cell r="M376">
            <v>0</v>
          </cell>
          <cell r="N376">
            <v>0</v>
          </cell>
        </row>
        <row r="377">
          <cell r="M377">
            <v>0</v>
          </cell>
          <cell r="N377">
            <v>0</v>
          </cell>
        </row>
        <row r="378">
          <cell r="M378">
            <v>0</v>
          </cell>
          <cell r="N378">
            <v>0</v>
          </cell>
        </row>
        <row r="379">
          <cell r="M379">
            <v>0</v>
          </cell>
          <cell r="N379">
            <v>0</v>
          </cell>
        </row>
        <row r="380">
          <cell r="M380">
            <v>0</v>
          </cell>
          <cell r="N380">
            <v>0</v>
          </cell>
        </row>
        <row r="381">
          <cell r="M381">
            <v>0</v>
          </cell>
          <cell r="N381">
            <v>0</v>
          </cell>
        </row>
        <row r="382">
          <cell r="M382">
            <v>0</v>
          </cell>
          <cell r="N382">
            <v>0</v>
          </cell>
        </row>
        <row r="383">
          <cell r="M383">
            <v>0</v>
          </cell>
          <cell r="N383">
            <v>0</v>
          </cell>
        </row>
        <row r="384">
          <cell r="M384">
            <v>0</v>
          </cell>
          <cell r="N384">
            <v>0</v>
          </cell>
        </row>
        <row r="385">
          <cell r="M385">
            <v>0</v>
          </cell>
          <cell r="N385">
            <v>0</v>
          </cell>
        </row>
        <row r="386">
          <cell r="M386">
            <v>0</v>
          </cell>
          <cell r="N386">
            <v>0</v>
          </cell>
        </row>
        <row r="387">
          <cell r="M387">
            <v>0</v>
          </cell>
          <cell r="N387">
            <v>0</v>
          </cell>
        </row>
        <row r="388">
          <cell r="M388">
            <v>0</v>
          </cell>
          <cell r="N388">
            <v>0</v>
          </cell>
        </row>
        <row r="389">
          <cell r="M389">
            <v>0</v>
          </cell>
          <cell r="N389">
            <v>0</v>
          </cell>
        </row>
        <row r="390">
          <cell r="M390">
            <v>0</v>
          </cell>
          <cell r="N390">
            <v>0</v>
          </cell>
        </row>
        <row r="391">
          <cell r="M391">
            <v>0</v>
          </cell>
          <cell r="N391">
            <v>0</v>
          </cell>
        </row>
        <row r="392">
          <cell r="M392">
            <v>0</v>
          </cell>
          <cell r="N392">
            <v>0</v>
          </cell>
        </row>
        <row r="393">
          <cell r="M393">
            <v>0</v>
          </cell>
          <cell r="N393">
            <v>0</v>
          </cell>
        </row>
        <row r="394">
          <cell r="M394">
            <v>0</v>
          </cell>
          <cell r="N394">
            <v>0</v>
          </cell>
        </row>
        <row r="395">
          <cell r="M395">
            <v>0</v>
          </cell>
          <cell r="N395">
            <v>0</v>
          </cell>
        </row>
        <row r="396">
          <cell r="M396">
            <v>0</v>
          </cell>
          <cell r="N396">
            <v>0</v>
          </cell>
        </row>
        <row r="397">
          <cell r="M397">
            <v>0</v>
          </cell>
          <cell r="N397">
            <v>0</v>
          </cell>
        </row>
        <row r="398">
          <cell r="M398">
            <v>0</v>
          </cell>
          <cell r="N398">
            <v>0</v>
          </cell>
        </row>
        <row r="399">
          <cell r="M399">
            <v>0</v>
          </cell>
          <cell r="N399">
            <v>0</v>
          </cell>
        </row>
        <row r="400">
          <cell r="M400">
            <v>0</v>
          </cell>
          <cell r="N400">
            <v>0</v>
          </cell>
        </row>
        <row r="401">
          <cell r="M401">
            <v>0</v>
          </cell>
          <cell r="N401">
            <v>0</v>
          </cell>
        </row>
        <row r="402">
          <cell r="M402">
            <v>0</v>
          </cell>
          <cell r="N402">
            <v>0</v>
          </cell>
        </row>
        <row r="403">
          <cell r="M403">
            <v>0</v>
          </cell>
          <cell r="N403">
            <v>0</v>
          </cell>
        </row>
        <row r="404">
          <cell r="M404">
            <v>0</v>
          </cell>
          <cell r="N404">
            <v>0</v>
          </cell>
        </row>
        <row r="405">
          <cell r="M405">
            <v>0</v>
          </cell>
          <cell r="N405">
            <v>0</v>
          </cell>
        </row>
        <row r="406">
          <cell r="M406">
            <v>0</v>
          </cell>
          <cell r="N406">
            <v>0</v>
          </cell>
        </row>
        <row r="407">
          <cell r="M407">
            <v>0</v>
          </cell>
          <cell r="N407">
            <v>0</v>
          </cell>
        </row>
        <row r="408">
          <cell r="M408">
            <v>0</v>
          </cell>
          <cell r="N408">
            <v>0</v>
          </cell>
        </row>
        <row r="409">
          <cell r="M409">
            <v>0</v>
          </cell>
          <cell r="N409">
            <v>0</v>
          </cell>
        </row>
        <row r="410">
          <cell r="M410">
            <v>0</v>
          </cell>
          <cell r="N410">
            <v>0</v>
          </cell>
        </row>
        <row r="411">
          <cell r="M411">
            <v>0</v>
          </cell>
          <cell r="N411">
            <v>0</v>
          </cell>
        </row>
        <row r="412">
          <cell r="M412">
            <v>0</v>
          </cell>
          <cell r="N412">
            <v>0</v>
          </cell>
        </row>
        <row r="413">
          <cell r="M413">
            <v>0</v>
          </cell>
          <cell r="N413">
            <v>0</v>
          </cell>
        </row>
        <row r="414">
          <cell r="M414">
            <v>0</v>
          </cell>
          <cell r="N414">
            <v>0</v>
          </cell>
        </row>
        <row r="415">
          <cell r="M415">
            <v>0</v>
          </cell>
          <cell r="N415">
            <v>0</v>
          </cell>
        </row>
        <row r="416">
          <cell r="M416">
            <v>0</v>
          </cell>
          <cell r="N416">
            <v>0</v>
          </cell>
        </row>
        <row r="417">
          <cell r="M417">
            <v>0</v>
          </cell>
          <cell r="N417">
            <v>0</v>
          </cell>
        </row>
        <row r="418">
          <cell r="M418">
            <v>0</v>
          </cell>
          <cell r="N418">
            <v>0</v>
          </cell>
        </row>
        <row r="419">
          <cell r="M419">
            <v>0</v>
          </cell>
          <cell r="N419">
            <v>0</v>
          </cell>
        </row>
        <row r="420">
          <cell r="M420">
            <v>0</v>
          </cell>
          <cell r="N420">
            <v>0</v>
          </cell>
        </row>
        <row r="421">
          <cell r="M421">
            <v>0</v>
          </cell>
          <cell r="N421">
            <v>0</v>
          </cell>
        </row>
        <row r="422">
          <cell r="M422">
            <v>0</v>
          </cell>
          <cell r="N422">
            <v>0</v>
          </cell>
        </row>
        <row r="423">
          <cell r="M423">
            <v>0</v>
          </cell>
          <cell r="N423">
            <v>0</v>
          </cell>
        </row>
        <row r="424">
          <cell r="M424">
            <v>0</v>
          </cell>
          <cell r="N424">
            <v>0</v>
          </cell>
        </row>
        <row r="425">
          <cell r="M425">
            <v>0</v>
          </cell>
          <cell r="N425">
            <v>0</v>
          </cell>
        </row>
        <row r="426">
          <cell r="M426">
            <v>0</v>
          </cell>
          <cell r="N426">
            <v>0</v>
          </cell>
        </row>
        <row r="427">
          <cell r="M427">
            <v>0</v>
          </cell>
          <cell r="N427">
            <v>0</v>
          </cell>
        </row>
        <row r="428">
          <cell r="M428">
            <v>0</v>
          </cell>
          <cell r="N428">
            <v>0</v>
          </cell>
        </row>
        <row r="429">
          <cell r="M429">
            <v>0</v>
          </cell>
          <cell r="N429">
            <v>0</v>
          </cell>
        </row>
        <row r="430">
          <cell r="M430">
            <v>0</v>
          </cell>
          <cell r="N430">
            <v>0</v>
          </cell>
        </row>
        <row r="431">
          <cell r="M431">
            <v>0</v>
          </cell>
          <cell r="N431">
            <v>0</v>
          </cell>
        </row>
        <row r="432">
          <cell r="M432">
            <v>0</v>
          </cell>
          <cell r="N432">
            <v>0</v>
          </cell>
        </row>
        <row r="433">
          <cell r="M433">
            <v>0</v>
          </cell>
          <cell r="N433">
            <v>0</v>
          </cell>
        </row>
        <row r="434">
          <cell r="M434">
            <v>0</v>
          </cell>
          <cell r="N434">
            <v>0</v>
          </cell>
        </row>
        <row r="435">
          <cell r="M435">
            <v>0</v>
          </cell>
          <cell r="N435">
            <v>0</v>
          </cell>
        </row>
        <row r="436">
          <cell r="M436">
            <v>0</v>
          </cell>
          <cell r="N436">
            <v>0</v>
          </cell>
        </row>
        <row r="437">
          <cell r="M437">
            <v>0</v>
          </cell>
          <cell r="N437">
            <v>0</v>
          </cell>
        </row>
        <row r="438">
          <cell r="M438">
            <v>0</v>
          </cell>
          <cell r="N438">
            <v>0</v>
          </cell>
        </row>
        <row r="439">
          <cell r="M439">
            <v>0</v>
          </cell>
          <cell r="N439">
            <v>0</v>
          </cell>
        </row>
        <row r="440">
          <cell r="M440">
            <v>0</v>
          </cell>
          <cell r="N440">
            <v>0</v>
          </cell>
        </row>
        <row r="441">
          <cell r="M441">
            <v>0</v>
          </cell>
          <cell r="N441">
            <v>0</v>
          </cell>
        </row>
        <row r="442">
          <cell r="M442">
            <v>0</v>
          </cell>
          <cell r="N442">
            <v>0</v>
          </cell>
        </row>
        <row r="443">
          <cell r="M443">
            <v>0</v>
          </cell>
          <cell r="N443">
            <v>0</v>
          </cell>
        </row>
        <row r="444">
          <cell r="M444">
            <v>0</v>
          </cell>
          <cell r="N444">
            <v>0</v>
          </cell>
        </row>
        <row r="445">
          <cell r="M445">
            <v>0</v>
          </cell>
          <cell r="N445">
            <v>0</v>
          </cell>
        </row>
        <row r="446">
          <cell r="M446">
            <v>0</v>
          </cell>
          <cell r="N446">
            <v>0</v>
          </cell>
        </row>
        <row r="447">
          <cell r="M447">
            <v>0</v>
          </cell>
          <cell r="N447">
            <v>0</v>
          </cell>
        </row>
        <row r="448">
          <cell r="M448">
            <v>0</v>
          </cell>
          <cell r="N448">
            <v>0</v>
          </cell>
        </row>
        <row r="449">
          <cell r="M449">
            <v>0</v>
          </cell>
          <cell r="N449">
            <v>0</v>
          </cell>
        </row>
        <row r="450">
          <cell r="M450">
            <v>0</v>
          </cell>
          <cell r="N450">
            <v>0</v>
          </cell>
        </row>
        <row r="451">
          <cell r="M451">
            <v>0</v>
          </cell>
          <cell r="N451">
            <v>0</v>
          </cell>
        </row>
        <row r="452">
          <cell r="M452">
            <v>0</v>
          </cell>
          <cell r="N452">
            <v>0</v>
          </cell>
        </row>
        <row r="453">
          <cell r="M453">
            <v>0</v>
          </cell>
          <cell r="N453">
            <v>0</v>
          </cell>
        </row>
        <row r="454">
          <cell r="M454">
            <v>0</v>
          </cell>
          <cell r="N454">
            <v>0</v>
          </cell>
        </row>
        <row r="455">
          <cell r="M455">
            <v>0</v>
          </cell>
          <cell r="N455">
            <v>0</v>
          </cell>
        </row>
        <row r="456">
          <cell r="M456">
            <v>0</v>
          </cell>
          <cell r="N456">
            <v>0</v>
          </cell>
        </row>
        <row r="457">
          <cell r="M457">
            <v>0</v>
          </cell>
          <cell r="N457">
            <v>0</v>
          </cell>
        </row>
        <row r="458">
          <cell r="M458">
            <v>0</v>
          </cell>
          <cell r="N458">
            <v>0</v>
          </cell>
        </row>
        <row r="459">
          <cell r="M459">
            <v>0</v>
          </cell>
          <cell r="N459">
            <v>0</v>
          </cell>
        </row>
        <row r="460">
          <cell r="M460">
            <v>0</v>
          </cell>
          <cell r="N460">
            <v>0</v>
          </cell>
        </row>
        <row r="461">
          <cell r="M461">
            <v>0</v>
          </cell>
          <cell r="N461">
            <v>0</v>
          </cell>
        </row>
        <row r="462">
          <cell r="M462">
            <v>0</v>
          </cell>
          <cell r="N462">
            <v>0</v>
          </cell>
        </row>
        <row r="463">
          <cell r="M463">
            <v>0</v>
          </cell>
          <cell r="N463">
            <v>0</v>
          </cell>
        </row>
        <row r="464">
          <cell r="M464">
            <v>0</v>
          </cell>
          <cell r="N464">
            <v>0</v>
          </cell>
        </row>
        <row r="465">
          <cell r="M465">
            <v>0</v>
          </cell>
          <cell r="N465">
            <v>0</v>
          </cell>
        </row>
        <row r="466">
          <cell r="M466">
            <v>0</v>
          </cell>
          <cell r="N466">
            <v>0</v>
          </cell>
        </row>
        <row r="467">
          <cell r="M467">
            <v>0</v>
          </cell>
          <cell r="N467">
            <v>0</v>
          </cell>
        </row>
        <row r="468">
          <cell r="M468">
            <v>0</v>
          </cell>
          <cell r="N468">
            <v>0</v>
          </cell>
        </row>
        <row r="469">
          <cell r="M469">
            <v>0</v>
          </cell>
          <cell r="N469">
            <v>0</v>
          </cell>
        </row>
        <row r="470">
          <cell r="M470">
            <v>0</v>
          </cell>
          <cell r="N470">
            <v>0</v>
          </cell>
        </row>
        <row r="471">
          <cell r="M471">
            <v>0</v>
          </cell>
          <cell r="N471">
            <v>0</v>
          </cell>
        </row>
        <row r="472">
          <cell r="M472">
            <v>0</v>
          </cell>
          <cell r="N472">
            <v>0</v>
          </cell>
        </row>
        <row r="473">
          <cell r="M473">
            <v>0</v>
          </cell>
          <cell r="N473">
            <v>0</v>
          </cell>
        </row>
        <row r="474">
          <cell r="M474">
            <v>0</v>
          </cell>
          <cell r="N474">
            <v>0</v>
          </cell>
        </row>
        <row r="475">
          <cell r="M475">
            <v>0</v>
          </cell>
          <cell r="N475">
            <v>0</v>
          </cell>
        </row>
        <row r="476">
          <cell r="M476">
            <v>0</v>
          </cell>
          <cell r="N476">
            <v>0</v>
          </cell>
        </row>
        <row r="477">
          <cell r="M477">
            <v>0</v>
          </cell>
          <cell r="N477">
            <v>0</v>
          </cell>
        </row>
        <row r="478">
          <cell r="M478">
            <v>0</v>
          </cell>
          <cell r="N478">
            <v>0</v>
          </cell>
        </row>
        <row r="479">
          <cell r="M479">
            <v>0</v>
          </cell>
          <cell r="N479">
            <v>0</v>
          </cell>
        </row>
        <row r="480">
          <cell r="M480">
            <v>0</v>
          </cell>
          <cell r="N480">
            <v>0</v>
          </cell>
        </row>
        <row r="481">
          <cell r="M481">
            <v>0</v>
          </cell>
          <cell r="N481">
            <v>0</v>
          </cell>
        </row>
        <row r="482">
          <cell r="M482">
            <v>0</v>
          </cell>
          <cell r="N482">
            <v>0</v>
          </cell>
        </row>
        <row r="483">
          <cell r="M483">
            <v>0</v>
          </cell>
          <cell r="N483">
            <v>0</v>
          </cell>
        </row>
        <row r="484">
          <cell r="M484">
            <v>0</v>
          </cell>
          <cell r="N484">
            <v>0</v>
          </cell>
        </row>
        <row r="485">
          <cell r="M485">
            <v>0</v>
          </cell>
          <cell r="N485">
            <v>0</v>
          </cell>
        </row>
        <row r="486">
          <cell r="M486">
            <v>0</v>
          </cell>
          <cell r="N486">
            <v>0</v>
          </cell>
        </row>
        <row r="487">
          <cell r="M487">
            <v>0</v>
          </cell>
          <cell r="N487">
            <v>0</v>
          </cell>
        </row>
        <row r="488">
          <cell r="M488">
            <v>0</v>
          </cell>
          <cell r="N488">
            <v>0</v>
          </cell>
        </row>
        <row r="489">
          <cell r="M489">
            <v>0</v>
          </cell>
          <cell r="N489">
            <v>0</v>
          </cell>
        </row>
        <row r="490">
          <cell r="M490">
            <v>0</v>
          </cell>
          <cell r="N490">
            <v>0</v>
          </cell>
        </row>
        <row r="491">
          <cell r="M491">
            <v>0</v>
          </cell>
          <cell r="N491">
            <v>0</v>
          </cell>
        </row>
        <row r="492">
          <cell r="M492">
            <v>0</v>
          </cell>
          <cell r="N492">
            <v>0</v>
          </cell>
        </row>
        <row r="493">
          <cell r="M493">
            <v>0</v>
          </cell>
          <cell r="N493">
            <v>0</v>
          </cell>
        </row>
        <row r="494">
          <cell r="M494">
            <v>0</v>
          </cell>
          <cell r="N494">
            <v>0</v>
          </cell>
        </row>
        <row r="495">
          <cell r="M495">
            <v>0</v>
          </cell>
          <cell r="N495">
            <v>0</v>
          </cell>
        </row>
        <row r="496">
          <cell r="M496">
            <v>0</v>
          </cell>
          <cell r="N496">
            <v>0</v>
          </cell>
        </row>
        <row r="497">
          <cell r="M497">
            <v>0</v>
          </cell>
          <cell r="N497">
            <v>0</v>
          </cell>
        </row>
        <row r="498">
          <cell r="M498">
            <v>0</v>
          </cell>
          <cell r="N498">
            <v>0</v>
          </cell>
        </row>
        <row r="499">
          <cell r="M499">
            <v>0</v>
          </cell>
          <cell r="N499">
            <v>0</v>
          </cell>
        </row>
        <row r="500">
          <cell r="M500">
            <v>0</v>
          </cell>
          <cell r="N500">
            <v>0</v>
          </cell>
        </row>
        <row r="501">
          <cell r="M501">
            <v>0</v>
          </cell>
          <cell r="N501">
            <v>0</v>
          </cell>
        </row>
        <row r="502">
          <cell r="M502">
            <v>0</v>
          </cell>
          <cell r="N502">
            <v>0</v>
          </cell>
        </row>
        <row r="503">
          <cell r="M503">
            <v>0</v>
          </cell>
          <cell r="N503">
            <v>0</v>
          </cell>
        </row>
        <row r="504">
          <cell r="M504">
            <v>0</v>
          </cell>
          <cell r="N504">
            <v>0</v>
          </cell>
        </row>
        <row r="505">
          <cell r="M505">
            <v>0</v>
          </cell>
          <cell r="N505">
            <v>0</v>
          </cell>
        </row>
        <row r="506">
          <cell r="M506">
            <v>0</v>
          </cell>
          <cell r="N506">
            <v>0</v>
          </cell>
        </row>
        <row r="507">
          <cell r="M507">
            <v>0</v>
          </cell>
          <cell r="N507">
            <v>0</v>
          </cell>
        </row>
        <row r="508">
          <cell r="M508">
            <v>0</v>
          </cell>
          <cell r="N508">
            <v>0</v>
          </cell>
        </row>
        <row r="509">
          <cell r="M509">
            <v>0</v>
          </cell>
          <cell r="N509">
            <v>0</v>
          </cell>
        </row>
        <row r="510">
          <cell r="M510">
            <v>0</v>
          </cell>
          <cell r="N510">
            <v>0</v>
          </cell>
        </row>
        <row r="511">
          <cell r="M511">
            <v>0</v>
          </cell>
          <cell r="N511">
            <v>0</v>
          </cell>
        </row>
        <row r="512">
          <cell r="M512">
            <v>0</v>
          </cell>
          <cell r="N512">
            <v>0</v>
          </cell>
        </row>
        <row r="513">
          <cell r="M513">
            <v>0</v>
          </cell>
          <cell r="N513">
            <v>0</v>
          </cell>
        </row>
        <row r="514">
          <cell r="M514">
            <v>0</v>
          </cell>
          <cell r="N514">
            <v>0</v>
          </cell>
        </row>
        <row r="515">
          <cell r="M515">
            <v>0</v>
          </cell>
          <cell r="N515">
            <v>0</v>
          </cell>
        </row>
        <row r="516">
          <cell r="M516">
            <v>0</v>
          </cell>
          <cell r="N516">
            <v>0</v>
          </cell>
        </row>
        <row r="517">
          <cell r="M517">
            <v>0</v>
          </cell>
          <cell r="N517">
            <v>0</v>
          </cell>
        </row>
        <row r="518">
          <cell r="M518">
            <v>0</v>
          </cell>
          <cell r="N518">
            <v>0</v>
          </cell>
        </row>
        <row r="519">
          <cell r="M519">
            <v>0</v>
          </cell>
          <cell r="N519">
            <v>0</v>
          </cell>
        </row>
        <row r="520">
          <cell r="M520">
            <v>0</v>
          </cell>
          <cell r="N520">
            <v>0</v>
          </cell>
        </row>
        <row r="521">
          <cell r="M521">
            <v>0</v>
          </cell>
          <cell r="N521">
            <v>0</v>
          </cell>
        </row>
        <row r="522">
          <cell r="M522">
            <v>0</v>
          </cell>
          <cell r="N522">
            <v>0</v>
          </cell>
        </row>
        <row r="523">
          <cell r="M523">
            <v>0</v>
          </cell>
          <cell r="N523">
            <v>0</v>
          </cell>
        </row>
        <row r="524">
          <cell r="M524">
            <v>0</v>
          </cell>
          <cell r="N524">
            <v>0</v>
          </cell>
        </row>
        <row r="525">
          <cell r="M525">
            <v>0</v>
          </cell>
          <cell r="N525">
            <v>0</v>
          </cell>
        </row>
        <row r="526">
          <cell r="M526">
            <v>0</v>
          </cell>
          <cell r="N526">
            <v>0</v>
          </cell>
        </row>
        <row r="527">
          <cell r="M527">
            <v>0</v>
          </cell>
          <cell r="N527">
            <v>0</v>
          </cell>
        </row>
        <row r="528">
          <cell r="M528">
            <v>0</v>
          </cell>
          <cell r="N528">
            <v>0</v>
          </cell>
        </row>
        <row r="529">
          <cell r="M529">
            <v>0</v>
          </cell>
          <cell r="N529">
            <v>0</v>
          </cell>
        </row>
        <row r="530">
          <cell r="M530">
            <v>0</v>
          </cell>
          <cell r="N530">
            <v>0</v>
          </cell>
        </row>
        <row r="531">
          <cell r="M531">
            <v>0</v>
          </cell>
          <cell r="N531">
            <v>0</v>
          </cell>
        </row>
        <row r="532">
          <cell r="M532">
            <v>0</v>
          </cell>
          <cell r="N532">
            <v>0</v>
          </cell>
        </row>
        <row r="533">
          <cell r="M533">
            <v>0</v>
          </cell>
          <cell r="N533">
            <v>0</v>
          </cell>
        </row>
        <row r="534">
          <cell r="M534">
            <v>0</v>
          </cell>
          <cell r="N534">
            <v>0</v>
          </cell>
        </row>
        <row r="535">
          <cell r="M535">
            <v>0</v>
          </cell>
          <cell r="N535">
            <v>0</v>
          </cell>
        </row>
        <row r="536">
          <cell r="M536">
            <v>0</v>
          </cell>
          <cell r="N536">
            <v>0</v>
          </cell>
        </row>
        <row r="537">
          <cell r="M537">
            <v>0</v>
          </cell>
          <cell r="N537">
            <v>0</v>
          </cell>
        </row>
        <row r="538">
          <cell r="M538">
            <v>0</v>
          </cell>
          <cell r="N538">
            <v>0</v>
          </cell>
        </row>
        <row r="539">
          <cell r="M539">
            <v>0</v>
          </cell>
          <cell r="N539">
            <v>0</v>
          </cell>
        </row>
        <row r="540">
          <cell r="M540">
            <v>0</v>
          </cell>
          <cell r="N540">
            <v>0</v>
          </cell>
        </row>
        <row r="541">
          <cell r="M541">
            <v>0</v>
          </cell>
          <cell r="N541">
            <v>0</v>
          </cell>
        </row>
        <row r="542">
          <cell r="M542">
            <v>0</v>
          </cell>
          <cell r="N542">
            <v>0</v>
          </cell>
        </row>
        <row r="543">
          <cell r="M543">
            <v>0</v>
          </cell>
          <cell r="N543">
            <v>0</v>
          </cell>
        </row>
        <row r="544">
          <cell r="M544">
            <v>0</v>
          </cell>
          <cell r="N544">
            <v>0</v>
          </cell>
        </row>
        <row r="545">
          <cell r="M545">
            <v>0</v>
          </cell>
          <cell r="N545">
            <v>0</v>
          </cell>
        </row>
        <row r="546">
          <cell r="M546">
            <v>0</v>
          </cell>
          <cell r="N546">
            <v>0</v>
          </cell>
        </row>
        <row r="547">
          <cell r="M547">
            <v>0</v>
          </cell>
          <cell r="N547">
            <v>0</v>
          </cell>
        </row>
        <row r="548">
          <cell r="M548">
            <v>0</v>
          </cell>
          <cell r="N548">
            <v>0</v>
          </cell>
        </row>
        <row r="549">
          <cell r="M549">
            <v>0</v>
          </cell>
          <cell r="N549">
            <v>0</v>
          </cell>
        </row>
        <row r="550">
          <cell r="M550">
            <v>0</v>
          </cell>
          <cell r="N550">
            <v>0</v>
          </cell>
        </row>
        <row r="551">
          <cell r="M551">
            <v>0</v>
          </cell>
          <cell r="N551">
            <v>0</v>
          </cell>
        </row>
        <row r="552">
          <cell r="M552">
            <v>0</v>
          </cell>
          <cell r="N552">
            <v>0</v>
          </cell>
        </row>
        <row r="553">
          <cell r="M553">
            <v>0</v>
          </cell>
          <cell r="N553">
            <v>0</v>
          </cell>
        </row>
        <row r="554">
          <cell r="M554">
            <v>0</v>
          </cell>
          <cell r="N554">
            <v>0</v>
          </cell>
        </row>
        <row r="555">
          <cell r="M555">
            <v>0</v>
          </cell>
          <cell r="N555">
            <v>0</v>
          </cell>
        </row>
        <row r="556">
          <cell r="M556">
            <v>0</v>
          </cell>
          <cell r="N556">
            <v>0</v>
          </cell>
        </row>
        <row r="557">
          <cell r="M557">
            <v>0</v>
          </cell>
          <cell r="N557">
            <v>0</v>
          </cell>
        </row>
        <row r="558">
          <cell r="M558">
            <v>0</v>
          </cell>
          <cell r="N558">
            <v>0</v>
          </cell>
        </row>
        <row r="559">
          <cell r="M559">
            <v>0</v>
          </cell>
          <cell r="N559">
            <v>0</v>
          </cell>
        </row>
        <row r="560">
          <cell r="M560">
            <v>0</v>
          </cell>
          <cell r="N560">
            <v>0</v>
          </cell>
        </row>
        <row r="561">
          <cell r="M561">
            <v>0</v>
          </cell>
          <cell r="N561">
            <v>0</v>
          </cell>
        </row>
        <row r="562">
          <cell r="M562">
            <v>0</v>
          </cell>
          <cell r="N562">
            <v>0</v>
          </cell>
        </row>
        <row r="563">
          <cell r="M563">
            <v>0</v>
          </cell>
          <cell r="N563">
            <v>0</v>
          </cell>
        </row>
        <row r="564">
          <cell r="M564">
            <v>0</v>
          </cell>
          <cell r="N564">
            <v>0</v>
          </cell>
        </row>
        <row r="565">
          <cell r="M565">
            <v>0</v>
          </cell>
          <cell r="N565">
            <v>0</v>
          </cell>
        </row>
        <row r="566">
          <cell r="M566">
            <v>0</v>
          </cell>
          <cell r="N566">
            <v>0</v>
          </cell>
        </row>
        <row r="567">
          <cell r="M567">
            <v>0</v>
          </cell>
          <cell r="N567">
            <v>0</v>
          </cell>
        </row>
        <row r="568">
          <cell r="M568">
            <v>0</v>
          </cell>
          <cell r="N568">
            <v>0</v>
          </cell>
        </row>
        <row r="569">
          <cell r="M569">
            <v>0</v>
          </cell>
          <cell r="N569">
            <v>0</v>
          </cell>
        </row>
        <row r="570">
          <cell r="M570">
            <v>0</v>
          </cell>
          <cell r="N570">
            <v>0</v>
          </cell>
        </row>
        <row r="571">
          <cell r="M571">
            <v>0</v>
          </cell>
          <cell r="N571">
            <v>0</v>
          </cell>
        </row>
        <row r="572">
          <cell r="M572">
            <v>0</v>
          </cell>
          <cell r="N572">
            <v>0</v>
          </cell>
        </row>
        <row r="573">
          <cell r="M573">
            <v>0</v>
          </cell>
          <cell r="N573">
            <v>0</v>
          </cell>
        </row>
        <row r="574">
          <cell r="M574">
            <v>0</v>
          </cell>
          <cell r="N574">
            <v>0</v>
          </cell>
        </row>
        <row r="575">
          <cell r="M575">
            <v>0</v>
          </cell>
          <cell r="N575">
            <v>0</v>
          </cell>
        </row>
        <row r="576">
          <cell r="M576">
            <v>0</v>
          </cell>
          <cell r="N576">
            <v>0</v>
          </cell>
        </row>
        <row r="577">
          <cell r="M577">
            <v>0</v>
          </cell>
          <cell r="N577">
            <v>0</v>
          </cell>
        </row>
        <row r="578">
          <cell r="M578">
            <v>0</v>
          </cell>
          <cell r="N578">
            <v>0</v>
          </cell>
        </row>
        <row r="579">
          <cell r="M579">
            <v>0</v>
          </cell>
          <cell r="N579">
            <v>0</v>
          </cell>
        </row>
        <row r="580">
          <cell r="M580">
            <v>0</v>
          </cell>
          <cell r="N580">
            <v>0</v>
          </cell>
        </row>
        <row r="581">
          <cell r="M581">
            <v>0</v>
          </cell>
          <cell r="N581">
            <v>0</v>
          </cell>
        </row>
        <row r="582">
          <cell r="M582">
            <v>0</v>
          </cell>
          <cell r="N582">
            <v>0</v>
          </cell>
        </row>
        <row r="583">
          <cell r="M583">
            <v>0</v>
          </cell>
          <cell r="N583">
            <v>0</v>
          </cell>
        </row>
        <row r="584">
          <cell r="M584">
            <v>0</v>
          </cell>
          <cell r="N584">
            <v>0</v>
          </cell>
        </row>
        <row r="585">
          <cell r="M585">
            <v>0</v>
          </cell>
          <cell r="N585">
            <v>0</v>
          </cell>
        </row>
        <row r="586">
          <cell r="M586">
            <v>0</v>
          </cell>
          <cell r="N586">
            <v>0</v>
          </cell>
        </row>
        <row r="587">
          <cell r="M587">
            <v>0</v>
          </cell>
          <cell r="N587">
            <v>0</v>
          </cell>
        </row>
        <row r="588">
          <cell r="M588">
            <v>0</v>
          </cell>
          <cell r="N588">
            <v>0</v>
          </cell>
        </row>
        <row r="589">
          <cell r="M589">
            <v>0</v>
          </cell>
          <cell r="N589">
            <v>0</v>
          </cell>
        </row>
        <row r="590">
          <cell r="M590">
            <v>0</v>
          </cell>
          <cell r="N590">
            <v>0</v>
          </cell>
        </row>
        <row r="591">
          <cell r="M591">
            <v>0</v>
          </cell>
          <cell r="N591">
            <v>0</v>
          </cell>
        </row>
        <row r="592">
          <cell r="M592">
            <v>0</v>
          </cell>
          <cell r="N592">
            <v>0</v>
          </cell>
        </row>
        <row r="593">
          <cell r="M593">
            <v>0</v>
          </cell>
          <cell r="N593">
            <v>0</v>
          </cell>
        </row>
        <row r="594">
          <cell r="M594">
            <v>0</v>
          </cell>
          <cell r="N594">
            <v>0</v>
          </cell>
        </row>
        <row r="595">
          <cell r="M595">
            <v>0</v>
          </cell>
          <cell r="N595">
            <v>0</v>
          </cell>
        </row>
        <row r="596">
          <cell r="M596">
            <v>0</v>
          </cell>
          <cell r="N596">
            <v>0</v>
          </cell>
        </row>
        <row r="597">
          <cell r="M597">
            <v>0</v>
          </cell>
          <cell r="N597">
            <v>0</v>
          </cell>
        </row>
        <row r="598">
          <cell r="M598">
            <v>0</v>
          </cell>
          <cell r="N598">
            <v>0</v>
          </cell>
        </row>
        <row r="599">
          <cell r="M599">
            <v>0</v>
          </cell>
          <cell r="N599">
            <v>0</v>
          </cell>
        </row>
        <row r="600">
          <cell r="M600">
            <v>0</v>
          </cell>
          <cell r="N600">
            <v>0</v>
          </cell>
        </row>
        <row r="601">
          <cell r="M601">
            <v>0</v>
          </cell>
          <cell r="N601">
            <v>0</v>
          </cell>
        </row>
        <row r="602">
          <cell r="M602">
            <v>0</v>
          </cell>
          <cell r="N602">
            <v>0</v>
          </cell>
        </row>
        <row r="603">
          <cell r="M603">
            <v>0</v>
          </cell>
          <cell r="N603">
            <v>0</v>
          </cell>
        </row>
        <row r="604">
          <cell r="M604">
            <v>0</v>
          </cell>
          <cell r="N604">
            <v>0</v>
          </cell>
        </row>
        <row r="605">
          <cell r="M605">
            <v>0</v>
          </cell>
          <cell r="N605">
            <v>0</v>
          </cell>
        </row>
        <row r="606">
          <cell r="M606">
            <v>0</v>
          </cell>
          <cell r="N606">
            <v>0</v>
          </cell>
        </row>
        <row r="607">
          <cell r="M607">
            <v>0</v>
          </cell>
          <cell r="N607">
            <v>0</v>
          </cell>
        </row>
        <row r="608">
          <cell r="M608">
            <v>0</v>
          </cell>
          <cell r="N608">
            <v>0</v>
          </cell>
        </row>
        <row r="609">
          <cell r="M609">
            <v>0</v>
          </cell>
          <cell r="N609">
            <v>0</v>
          </cell>
        </row>
        <row r="610">
          <cell r="M610">
            <v>0</v>
          </cell>
          <cell r="N610">
            <v>0</v>
          </cell>
        </row>
        <row r="611">
          <cell r="M611">
            <v>0</v>
          </cell>
          <cell r="N611">
            <v>0</v>
          </cell>
        </row>
        <row r="612">
          <cell r="M612">
            <v>0</v>
          </cell>
          <cell r="N612">
            <v>0</v>
          </cell>
        </row>
        <row r="613">
          <cell r="M613">
            <v>0</v>
          </cell>
          <cell r="N613">
            <v>0</v>
          </cell>
        </row>
        <row r="614">
          <cell r="M614">
            <v>0</v>
          </cell>
          <cell r="N614">
            <v>0</v>
          </cell>
        </row>
        <row r="615">
          <cell r="M615">
            <v>0</v>
          </cell>
          <cell r="N615">
            <v>0</v>
          </cell>
        </row>
        <row r="616">
          <cell r="M616">
            <v>0</v>
          </cell>
          <cell r="N616">
            <v>0</v>
          </cell>
        </row>
        <row r="617">
          <cell r="M617">
            <v>0</v>
          </cell>
          <cell r="N617">
            <v>0</v>
          </cell>
        </row>
        <row r="618">
          <cell r="M618">
            <v>0</v>
          </cell>
          <cell r="N618">
            <v>0</v>
          </cell>
        </row>
        <row r="619">
          <cell r="M619">
            <v>0</v>
          </cell>
          <cell r="N619">
            <v>0</v>
          </cell>
        </row>
        <row r="620">
          <cell r="M620">
            <v>0</v>
          </cell>
          <cell r="N620">
            <v>0</v>
          </cell>
        </row>
        <row r="621">
          <cell r="M621">
            <v>0</v>
          </cell>
          <cell r="N621">
            <v>0</v>
          </cell>
        </row>
        <row r="622">
          <cell r="M622">
            <v>0</v>
          </cell>
          <cell r="N622">
            <v>0</v>
          </cell>
        </row>
        <row r="623">
          <cell r="M623">
            <v>0</v>
          </cell>
          <cell r="N623">
            <v>0</v>
          </cell>
        </row>
        <row r="624">
          <cell r="M624">
            <v>0</v>
          </cell>
          <cell r="N624">
            <v>0</v>
          </cell>
        </row>
        <row r="625">
          <cell r="M625">
            <v>0</v>
          </cell>
          <cell r="N625">
            <v>0</v>
          </cell>
        </row>
        <row r="626">
          <cell r="M626">
            <v>0</v>
          </cell>
          <cell r="N626">
            <v>0</v>
          </cell>
        </row>
        <row r="627">
          <cell r="M627">
            <v>0</v>
          </cell>
          <cell r="N627">
            <v>0</v>
          </cell>
        </row>
        <row r="628">
          <cell r="M628">
            <v>0</v>
          </cell>
          <cell r="N628">
            <v>0</v>
          </cell>
        </row>
        <row r="629">
          <cell r="M629">
            <v>0</v>
          </cell>
          <cell r="N629">
            <v>0</v>
          </cell>
        </row>
        <row r="630">
          <cell r="M630">
            <v>0</v>
          </cell>
          <cell r="N630">
            <v>0</v>
          </cell>
        </row>
        <row r="631">
          <cell r="M631">
            <v>0</v>
          </cell>
          <cell r="N631">
            <v>0</v>
          </cell>
        </row>
        <row r="632">
          <cell r="M632">
            <v>0</v>
          </cell>
          <cell r="N632">
            <v>0</v>
          </cell>
        </row>
        <row r="633">
          <cell r="M633">
            <v>0</v>
          </cell>
          <cell r="N633">
            <v>0</v>
          </cell>
        </row>
        <row r="634">
          <cell r="M634">
            <v>0</v>
          </cell>
          <cell r="N634">
            <v>0</v>
          </cell>
        </row>
        <row r="635">
          <cell r="M635">
            <v>0</v>
          </cell>
          <cell r="N635">
            <v>0</v>
          </cell>
        </row>
        <row r="636">
          <cell r="M636">
            <v>0</v>
          </cell>
          <cell r="N636">
            <v>0</v>
          </cell>
        </row>
        <row r="637">
          <cell r="M637">
            <v>0</v>
          </cell>
          <cell r="N637">
            <v>0</v>
          </cell>
        </row>
        <row r="638">
          <cell r="M638">
            <v>0</v>
          </cell>
          <cell r="N638">
            <v>0</v>
          </cell>
        </row>
        <row r="639">
          <cell r="M639">
            <v>0</v>
          </cell>
          <cell r="N639">
            <v>0</v>
          </cell>
        </row>
        <row r="640">
          <cell r="M640">
            <v>0</v>
          </cell>
          <cell r="N640">
            <v>0</v>
          </cell>
        </row>
        <row r="641">
          <cell r="M641">
            <v>0</v>
          </cell>
          <cell r="N641">
            <v>0</v>
          </cell>
        </row>
        <row r="642">
          <cell r="M642">
            <v>0</v>
          </cell>
          <cell r="N642">
            <v>0</v>
          </cell>
        </row>
        <row r="643">
          <cell r="M643">
            <v>0</v>
          </cell>
          <cell r="N643">
            <v>0</v>
          </cell>
        </row>
        <row r="644">
          <cell r="M644">
            <v>0</v>
          </cell>
          <cell r="N644">
            <v>0</v>
          </cell>
        </row>
        <row r="645">
          <cell r="M645">
            <v>0</v>
          </cell>
          <cell r="N645">
            <v>0</v>
          </cell>
        </row>
        <row r="646">
          <cell r="M646">
            <v>0</v>
          </cell>
          <cell r="N646">
            <v>0</v>
          </cell>
        </row>
        <row r="647">
          <cell r="M647">
            <v>0</v>
          </cell>
          <cell r="N647">
            <v>0</v>
          </cell>
        </row>
        <row r="648">
          <cell r="M648">
            <v>0</v>
          </cell>
          <cell r="N648">
            <v>0</v>
          </cell>
        </row>
        <row r="649">
          <cell r="M649">
            <v>0</v>
          </cell>
          <cell r="N649">
            <v>0</v>
          </cell>
        </row>
        <row r="650">
          <cell r="M650">
            <v>0</v>
          </cell>
          <cell r="N650">
            <v>0</v>
          </cell>
        </row>
        <row r="651">
          <cell r="M651">
            <v>0</v>
          </cell>
          <cell r="N651">
            <v>0</v>
          </cell>
        </row>
        <row r="652">
          <cell r="M652">
            <v>0</v>
          </cell>
          <cell r="N652">
            <v>0</v>
          </cell>
        </row>
        <row r="653">
          <cell r="M653">
            <v>0</v>
          </cell>
          <cell r="N653">
            <v>0</v>
          </cell>
        </row>
        <row r="654">
          <cell r="M654">
            <v>0</v>
          </cell>
          <cell r="N654">
            <v>0</v>
          </cell>
        </row>
        <row r="655">
          <cell r="M655">
            <v>0</v>
          </cell>
          <cell r="N655">
            <v>0</v>
          </cell>
        </row>
        <row r="656">
          <cell r="M656">
            <v>0</v>
          </cell>
          <cell r="N656">
            <v>0</v>
          </cell>
        </row>
        <row r="657">
          <cell r="M657">
            <v>0</v>
          </cell>
          <cell r="N657">
            <v>0</v>
          </cell>
        </row>
        <row r="658">
          <cell r="M658">
            <v>0</v>
          </cell>
          <cell r="N658">
            <v>0</v>
          </cell>
        </row>
        <row r="659">
          <cell r="M659">
            <v>0</v>
          </cell>
          <cell r="N659">
            <v>0</v>
          </cell>
        </row>
        <row r="660">
          <cell r="M660">
            <v>0</v>
          </cell>
          <cell r="N660">
            <v>0</v>
          </cell>
        </row>
        <row r="661">
          <cell r="M661">
            <v>0</v>
          </cell>
          <cell r="N661">
            <v>0</v>
          </cell>
        </row>
        <row r="662">
          <cell r="M662">
            <v>0</v>
          </cell>
          <cell r="N662">
            <v>0</v>
          </cell>
        </row>
        <row r="663">
          <cell r="M663">
            <v>0</v>
          </cell>
          <cell r="N663">
            <v>0</v>
          </cell>
        </row>
        <row r="664">
          <cell r="M664">
            <v>0</v>
          </cell>
          <cell r="N664">
            <v>0</v>
          </cell>
        </row>
        <row r="665">
          <cell r="M665">
            <v>0</v>
          </cell>
          <cell r="N665">
            <v>0</v>
          </cell>
        </row>
        <row r="666">
          <cell r="M666">
            <v>0</v>
          </cell>
          <cell r="N666">
            <v>0</v>
          </cell>
        </row>
        <row r="667">
          <cell r="M667">
            <v>0</v>
          </cell>
          <cell r="N667">
            <v>0</v>
          </cell>
        </row>
        <row r="668">
          <cell r="M668">
            <v>0</v>
          </cell>
          <cell r="N668">
            <v>0</v>
          </cell>
        </row>
        <row r="669">
          <cell r="M669">
            <v>0</v>
          </cell>
          <cell r="N669">
            <v>0</v>
          </cell>
        </row>
        <row r="670">
          <cell r="M670">
            <v>0</v>
          </cell>
          <cell r="N670">
            <v>0</v>
          </cell>
        </row>
        <row r="671">
          <cell r="M671">
            <v>0</v>
          </cell>
          <cell r="N671">
            <v>0</v>
          </cell>
        </row>
        <row r="672">
          <cell r="M672">
            <v>0</v>
          </cell>
          <cell r="N672">
            <v>0</v>
          </cell>
        </row>
        <row r="673">
          <cell r="M673">
            <v>0</v>
          </cell>
          <cell r="N673">
            <v>0</v>
          </cell>
        </row>
        <row r="674">
          <cell r="M674">
            <v>0</v>
          </cell>
          <cell r="N674">
            <v>0</v>
          </cell>
        </row>
        <row r="675">
          <cell r="M675">
            <v>0</v>
          </cell>
          <cell r="N675">
            <v>0</v>
          </cell>
        </row>
        <row r="676">
          <cell r="M676">
            <v>0</v>
          </cell>
          <cell r="N676">
            <v>0</v>
          </cell>
        </row>
        <row r="677">
          <cell r="M677">
            <v>0</v>
          </cell>
          <cell r="N677">
            <v>0</v>
          </cell>
        </row>
        <row r="678">
          <cell r="M678">
            <v>0</v>
          </cell>
          <cell r="N678">
            <v>0</v>
          </cell>
        </row>
        <row r="679">
          <cell r="M679">
            <v>0</v>
          </cell>
          <cell r="N679">
            <v>0</v>
          </cell>
        </row>
        <row r="680">
          <cell r="M680">
            <v>0</v>
          </cell>
          <cell r="N680">
            <v>0</v>
          </cell>
        </row>
        <row r="681">
          <cell r="M681">
            <v>0</v>
          </cell>
          <cell r="N681">
            <v>0</v>
          </cell>
        </row>
        <row r="682">
          <cell r="M682">
            <v>0</v>
          </cell>
          <cell r="N682">
            <v>0</v>
          </cell>
        </row>
        <row r="683">
          <cell r="M683">
            <v>0</v>
          </cell>
          <cell r="N683">
            <v>0</v>
          </cell>
        </row>
        <row r="684">
          <cell r="M684">
            <v>0</v>
          </cell>
          <cell r="N684">
            <v>0</v>
          </cell>
        </row>
        <row r="685">
          <cell r="M685">
            <v>0</v>
          </cell>
          <cell r="N685">
            <v>0</v>
          </cell>
        </row>
        <row r="686">
          <cell r="M686">
            <v>0</v>
          </cell>
          <cell r="N686">
            <v>0</v>
          </cell>
        </row>
        <row r="687">
          <cell r="M687">
            <v>0</v>
          </cell>
          <cell r="N687">
            <v>0</v>
          </cell>
        </row>
        <row r="688">
          <cell r="M688">
            <v>0</v>
          </cell>
          <cell r="N688">
            <v>0</v>
          </cell>
        </row>
        <row r="689">
          <cell r="M689">
            <v>0</v>
          </cell>
          <cell r="N689">
            <v>0</v>
          </cell>
        </row>
        <row r="690">
          <cell r="M690">
            <v>0</v>
          </cell>
          <cell r="N690">
            <v>0</v>
          </cell>
        </row>
        <row r="691">
          <cell r="M691">
            <v>0</v>
          </cell>
          <cell r="N691">
            <v>0</v>
          </cell>
        </row>
        <row r="692">
          <cell r="M692">
            <v>0</v>
          </cell>
          <cell r="N692">
            <v>0</v>
          </cell>
        </row>
        <row r="693">
          <cell r="M693">
            <v>0</v>
          </cell>
          <cell r="N693">
            <v>0</v>
          </cell>
        </row>
        <row r="694">
          <cell r="M694">
            <v>0</v>
          </cell>
          <cell r="N694">
            <v>0</v>
          </cell>
        </row>
        <row r="695">
          <cell r="M695">
            <v>0</v>
          </cell>
          <cell r="N695">
            <v>0</v>
          </cell>
        </row>
        <row r="696">
          <cell r="M696">
            <v>0</v>
          </cell>
          <cell r="N696">
            <v>0</v>
          </cell>
        </row>
        <row r="697">
          <cell r="M697">
            <v>0</v>
          </cell>
          <cell r="N697">
            <v>0</v>
          </cell>
        </row>
        <row r="698">
          <cell r="M698">
            <v>0</v>
          </cell>
          <cell r="N698">
            <v>0</v>
          </cell>
        </row>
        <row r="699">
          <cell r="M699">
            <v>0</v>
          </cell>
          <cell r="N699">
            <v>0</v>
          </cell>
        </row>
        <row r="700">
          <cell r="M700">
            <v>0</v>
          </cell>
          <cell r="N700">
            <v>0</v>
          </cell>
        </row>
        <row r="701">
          <cell r="M701">
            <v>0</v>
          </cell>
          <cell r="N701">
            <v>0</v>
          </cell>
        </row>
        <row r="702">
          <cell r="M702">
            <v>0</v>
          </cell>
          <cell r="N702">
            <v>0</v>
          </cell>
        </row>
        <row r="703">
          <cell r="M703">
            <v>0</v>
          </cell>
          <cell r="N703">
            <v>0</v>
          </cell>
        </row>
        <row r="704">
          <cell r="M704">
            <v>0</v>
          </cell>
          <cell r="N704">
            <v>0</v>
          </cell>
        </row>
        <row r="705">
          <cell r="M705">
            <v>0</v>
          </cell>
          <cell r="N705">
            <v>0</v>
          </cell>
        </row>
        <row r="706">
          <cell r="M706">
            <v>0</v>
          </cell>
          <cell r="N706">
            <v>0</v>
          </cell>
        </row>
        <row r="707">
          <cell r="M707">
            <v>0</v>
          </cell>
          <cell r="N707">
            <v>0</v>
          </cell>
        </row>
        <row r="708">
          <cell r="M708">
            <v>0</v>
          </cell>
          <cell r="N708">
            <v>0</v>
          </cell>
        </row>
        <row r="709">
          <cell r="M709">
            <v>0</v>
          </cell>
          <cell r="N709">
            <v>0</v>
          </cell>
        </row>
        <row r="710">
          <cell r="M710">
            <v>0</v>
          </cell>
          <cell r="N710">
            <v>0</v>
          </cell>
        </row>
        <row r="711">
          <cell r="M711">
            <v>0</v>
          </cell>
          <cell r="N711">
            <v>0</v>
          </cell>
        </row>
        <row r="712">
          <cell r="M712">
            <v>0</v>
          </cell>
          <cell r="N712">
            <v>0</v>
          </cell>
        </row>
        <row r="713">
          <cell r="M713">
            <v>0</v>
          </cell>
          <cell r="N713">
            <v>0</v>
          </cell>
        </row>
        <row r="714">
          <cell r="M714">
            <v>0</v>
          </cell>
          <cell r="N714">
            <v>0</v>
          </cell>
        </row>
        <row r="715">
          <cell r="M715">
            <v>0</v>
          </cell>
          <cell r="N715">
            <v>0</v>
          </cell>
        </row>
        <row r="716">
          <cell r="M716">
            <v>0</v>
          </cell>
          <cell r="N716">
            <v>0</v>
          </cell>
        </row>
        <row r="717">
          <cell r="M717">
            <v>0</v>
          </cell>
          <cell r="N717">
            <v>0</v>
          </cell>
        </row>
        <row r="718">
          <cell r="M718">
            <v>0</v>
          </cell>
          <cell r="N718">
            <v>0</v>
          </cell>
        </row>
        <row r="719">
          <cell r="M719">
            <v>0</v>
          </cell>
          <cell r="N719">
            <v>0</v>
          </cell>
        </row>
        <row r="720">
          <cell r="M720">
            <v>0</v>
          </cell>
          <cell r="N720">
            <v>0</v>
          </cell>
        </row>
        <row r="721">
          <cell r="M721">
            <v>0</v>
          </cell>
          <cell r="N721">
            <v>0</v>
          </cell>
        </row>
        <row r="722">
          <cell r="M722">
            <v>0</v>
          </cell>
          <cell r="N722">
            <v>0</v>
          </cell>
        </row>
        <row r="723">
          <cell r="M723">
            <v>0</v>
          </cell>
          <cell r="N723">
            <v>0</v>
          </cell>
        </row>
        <row r="724">
          <cell r="M724">
            <v>0</v>
          </cell>
          <cell r="N724">
            <v>0</v>
          </cell>
        </row>
        <row r="725">
          <cell r="M725">
            <v>0</v>
          </cell>
          <cell r="N725">
            <v>0</v>
          </cell>
        </row>
        <row r="726">
          <cell r="M726">
            <v>0</v>
          </cell>
          <cell r="N726">
            <v>0</v>
          </cell>
        </row>
        <row r="727">
          <cell r="M727">
            <v>0</v>
          </cell>
          <cell r="N727">
            <v>0</v>
          </cell>
        </row>
        <row r="728">
          <cell r="M728">
            <v>0</v>
          </cell>
          <cell r="N728">
            <v>0</v>
          </cell>
        </row>
        <row r="729">
          <cell r="M729">
            <v>0</v>
          </cell>
          <cell r="N729">
            <v>0</v>
          </cell>
        </row>
        <row r="730">
          <cell r="M730">
            <v>0</v>
          </cell>
          <cell r="N730">
            <v>0</v>
          </cell>
        </row>
        <row r="731">
          <cell r="M731">
            <v>0</v>
          </cell>
          <cell r="N731">
            <v>0</v>
          </cell>
        </row>
        <row r="732">
          <cell r="M732">
            <v>0</v>
          </cell>
          <cell r="N732">
            <v>0</v>
          </cell>
        </row>
        <row r="733">
          <cell r="M733">
            <v>0</v>
          </cell>
          <cell r="N733">
            <v>0</v>
          </cell>
        </row>
        <row r="734">
          <cell r="M734">
            <v>0</v>
          </cell>
          <cell r="N734">
            <v>0</v>
          </cell>
        </row>
        <row r="735">
          <cell r="M735">
            <v>0</v>
          </cell>
          <cell r="N735">
            <v>0</v>
          </cell>
        </row>
        <row r="736">
          <cell r="M736">
            <v>0</v>
          </cell>
          <cell r="N736">
            <v>0</v>
          </cell>
        </row>
        <row r="737">
          <cell r="M737">
            <v>0</v>
          </cell>
          <cell r="N737">
            <v>0</v>
          </cell>
        </row>
        <row r="738">
          <cell r="M738">
            <v>0</v>
          </cell>
          <cell r="N738">
            <v>0</v>
          </cell>
        </row>
        <row r="739">
          <cell r="M739">
            <v>0</v>
          </cell>
          <cell r="N739">
            <v>0</v>
          </cell>
        </row>
        <row r="740">
          <cell r="M740">
            <v>0</v>
          </cell>
          <cell r="N740">
            <v>0</v>
          </cell>
        </row>
        <row r="741">
          <cell r="M741">
            <v>0</v>
          </cell>
          <cell r="N741">
            <v>0</v>
          </cell>
        </row>
        <row r="742">
          <cell r="M742">
            <v>0</v>
          </cell>
          <cell r="N742">
            <v>0</v>
          </cell>
        </row>
        <row r="743">
          <cell r="M743">
            <v>0</v>
          </cell>
          <cell r="N743">
            <v>0</v>
          </cell>
        </row>
        <row r="744">
          <cell r="M744">
            <v>0</v>
          </cell>
          <cell r="N744">
            <v>0</v>
          </cell>
        </row>
        <row r="745">
          <cell r="M745">
            <v>0</v>
          </cell>
          <cell r="N745">
            <v>0</v>
          </cell>
        </row>
        <row r="746">
          <cell r="M746">
            <v>0</v>
          </cell>
          <cell r="N746">
            <v>0</v>
          </cell>
        </row>
        <row r="747">
          <cell r="M747">
            <v>0</v>
          </cell>
          <cell r="N747">
            <v>0</v>
          </cell>
        </row>
        <row r="748">
          <cell r="M748">
            <v>0</v>
          </cell>
          <cell r="N748">
            <v>0</v>
          </cell>
        </row>
        <row r="749">
          <cell r="M749">
            <v>0</v>
          </cell>
          <cell r="N749">
            <v>0</v>
          </cell>
        </row>
        <row r="750">
          <cell r="M750">
            <v>0</v>
          </cell>
          <cell r="N750">
            <v>0</v>
          </cell>
        </row>
        <row r="751">
          <cell r="M751">
            <v>0</v>
          </cell>
          <cell r="N751">
            <v>0</v>
          </cell>
        </row>
        <row r="752">
          <cell r="M752">
            <v>0</v>
          </cell>
          <cell r="N752">
            <v>0</v>
          </cell>
        </row>
        <row r="753">
          <cell r="M753">
            <v>0</v>
          </cell>
          <cell r="N753">
            <v>0</v>
          </cell>
        </row>
        <row r="754">
          <cell r="M754">
            <v>0</v>
          </cell>
          <cell r="N754">
            <v>0</v>
          </cell>
        </row>
        <row r="755">
          <cell r="M755">
            <v>0</v>
          </cell>
          <cell r="N755">
            <v>0</v>
          </cell>
        </row>
        <row r="756">
          <cell r="M756">
            <v>0</v>
          </cell>
          <cell r="N756">
            <v>0</v>
          </cell>
        </row>
        <row r="757">
          <cell r="M757">
            <v>0</v>
          </cell>
          <cell r="N757">
            <v>0</v>
          </cell>
        </row>
        <row r="758">
          <cell r="M758">
            <v>0</v>
          </cell>
          <cell r="N758">
            <v>0</v>
          </cell>
        </row>
        <row r="759">
          <cell r="M759">
            <v>0</v>
          </cell>
          <cell r="N759">
            <v>0</v>
          </cell>
        </row>
        <row r="760">
          <cell r="M760">
            <v>0</v>
          </cell>
          <cell r="N760">
            <v>0</v>
          </cell>
        </row>
        <row r="761">
          <cell r="M761">
            <v>0</v>
          </cell>
          <cell r="N761">
            <v>0</v>
          </cell>
        </row>
        <row r="762">
          <cell r="M762">
            <v>0</v>
          </cell>
          <cell r="N762">
            <v>0</v>
          </cell>
        </row>
        <row r="763">
          <cell r="M763">
            <v>0</v>
          </cell>
          <cell r="N763">
            <v>0</v>
          </cell>
        </row>
        <row r="764">
          <cell r="M764">
            <v>0</v>
          </cell>
          <cell r="N764">
            <v>0</v>
          </cell>
        </row>
        <row r="765">
          <cell r="M765">
            <v>0</v>
          </cell>
          <cell r="N765">
            <v>0</v>
          </cell>
        </row>
        <row r="766">
          <cell r="M766">
            <v>0</v>
          </cell>
          <cell r="N766">
            <v>0</v>
          </cell>
        </row>
        <row r="767">
          <cell r="M767">
            <v>0</v>
          </cell>
          <cell r="N767">
            <v>0</v>
          </cell>
        </row>
        <row r="768">
          <cell r="M768">
            <v>0</v>
          </cell>
          <cell r="N768">
            <v>0</v>
          </cell>
        </row>
        <row r="769">
          <cell r="M769">
            <v>0</v>
          </cell>
          <cell r="N769">
            <v>0</v>
          </cell>
        </row>
        <row r="770">
          <cell r="M770">
            <v>0</v>
          </cell>
          <cell r="N770">
            <v>0</v>
          </cell>
        </row>
        <row r="771">
          <cell r="M771">
            <v>0</v>
          </cell>
          <cell r="N771">
            <v>0</v>
          </cell>
        </row>
        <row r="772">
          <cell r="M772">
            <v>0</v>
          </cell>
          <cell r="N772">
            <v>0</v>
          </cell>
        </row>
        <row r="773">
          <cell r="M773">
            <v>0</v>
          </cell>
          <cell r="N773">
            <v>0</v>
          </cell>
        </row>
        <row r="774">
          <cell r="M774">
            <v>0</v>
          </cell>
          <cell r="N774">
            <v>0</v>
          </cell>
        </row>
        <row r="775">
          <cell r="M775">
            <v>0</v>
          </cell>
          <cell r="N775">
            <v>0</v>
          </cell>
        </row>
        <row r="776">
          <cell r="M776">
            <v>0</v>
          </cell>
          <cell r="N776">
            <v>0</v>
          </cell>
        </row>
        <row r="777">
          <cell r="M777">
            <v>0</v>
          </cell>
          <cell r="N777">
            <v>0</v>
          </cell>
        </row>
        <row r="778">
          <cell r="M778">
            <v>0</v>
          </cell>
          <cell r="N778">
            <v>0</v>
          </cell>
        </row>
        <row r="779">
          <cell r="M779">
            <v>0</v>
          </cell>
          <cell r="N779">
            <v>0</v>
          </cell>
        </row>
        <row r="780">
          <cell r="M780">
            <v>0</v>
          </cell>
          <cell r="N780">
            <v>0</v>
          </cell>
        </row>
        <row r="781">
          <cell r="M781">
            <v>0</v>
          </cell>
          <cell r="N781">
            <v>0</v>
          </cell>
        </row>
        <row r="782">
          <cell r="M782">
            <v>0</v>
          </cell>
          <cell r="N782">
            <v>0</v>
          </cell>
        </row>
        <row r="783">
          <cell r="M783">
            <v>0</v>
          </cell>
          <cell r="N783">
            <v>0</v>
          </cell>
        </row>
        <row r="784">
          <cell r="M784">
            <v>0</v>
          </cell>
          <cell r="N784">
            <v>0</v>
          </cell>
        </row>
        <row r="785">
          <cell r="M785">
            <v>0</v>
          </cell>
          <cell r="N785">
            <v>0</v>
          </cell>
        </row>
        <row r="786">
          <cell r="M786">
            <v>0</v>
          </cell>
          <cell r="N786">
            <v>0</v>
          </cell>
        </row>
        <row r="787">
          <cell r="M787">
            <v>0</v>
          </cell>
          <cell r="N787">
            <v>0</v>
          </cell>
        </row>
        <row r="788">
          <cell r="M788">
            <v>0</v>
          </cell>
          <cell r="N788">
            <v>0</v>
          </cell>
        </row>
        <row r="789">
          <cell r="M789">
            <v>0</v>
          </cell>
          <cell r="N789">
            <v>0</v>
          </cell>
        </row>
        <row r="790">
          <cell r="M790">
            <v>0</v>
          </cell>
          <cell r="N790">
            <v>0</v>
          </cell>
        </row>
        <row r="791">
          <cell r="M791">
            <v>0</v>
          </cell>
          <cell r="N791">
            <v>0</v>
          </cell>
        </row>
        <row r="792">
          <cell r="M792">
            <v>0</v>
          </cell>
          <cell r="N792">
            <v>0</v>
          </cell>
        </row>
        <row r="793">
          <cell r="M793">
            <v>0</v>
          </cell>
          <cell r="N793">
            <v>0</v>
          </cell>
        </row>
        <row r="794">
          <cell r="M794">
            <v>0</v>
          </cell>
          <cell r="N794">
            <v>0</v>
          </cell>
        </row>
        <row r="795">
          <cell r="M795">
            <v>0</v>
          </cell>
          <cell r="N795">
            <v>0</v>
          </cell>
        </row>
        <row r="796">
          <cell r="M796">
            <v>0</v>
          </cell>
          <cell r="N796">
            <v>0</v>
          </cell>
        </row>
        <row r="797">
          <cell r="M797">
            <v>0</v>
          </cell>
          <cell r="N797">
            <v>0</v>
          </cell>
        </row>
        <row r="798">
          <cell r="M798">
            <v>0</v>
          </cell>
          <cell r="N798">
            <v>0</v>
          </cell>
        </row>
        <row r="799">
          <cell r="M799">
            <v>0</v>
          </cell>
          <cell r="N799">
            <v>0</v>
          </cell>
        </row>
        <row r="800">
          <cell r="M800">
            <v>0</v>
          </cell>
          <cell r="N800">
            <v>0</v>
          </cell>
        </row>
        <row r="801">
          <cell r="M801">
            <v>0</v>
          </cell>
          <cell r="N801">
            <v>0</v>
          </cell>
        </row>
        <row r="802">
          <cell r="M802">
            <v>0</v>
          </cell>
          <cell r="N802">
            <v>0</v>
          </cell>
        </row>
        <row r="803">
          <cell r="M803">
            <v>0</v>
          </cell>
          <cell r="N803">
            <v>0</v>
          </cell>
        </row>
        <row r="804">
          <cell r="M804">
            <v>0</v>
          </cell>
          <cell r="N804">
            <v>0</v>
          </cell>
        </row>
        <row r="805">
          <cell r="M805">
            <v>0</v>
          </cell>
          <cell r="N805">
            <v>0</v>
          </cell>
        </row>
        <row r="806">
          <cell r="M806">
            <v>0</v>
          </cell>
          <cell r="N806">
            <v>0</v>
          </cell>
        </row>
        <row r="807">
          <cell r="M807">
            <v>0</v>
          </cell>
          <cell r="N807">
            <v>0</v>
          </cell>
        </row>
        <row r="808">
          <cell r="M808">
            <v>0</v>
          </cell>
          <cell r="N808">
            <v>0</v>
          </cell>
        </row>
        <row r="809">
          <cell r="M809">
            <v>0</v>
          </cell>
          <cell r="N809">
            <v>0</v>
          </cell>
        </row>
        <row r="810">
          <cell r="M810">
            <v>0</v>
          </cell>
          <cell r="N810">
            <v>0</v>
          </cell>
        </row>
        <row r="811">
          <cell r="M811">
            <v>0</v>
          </cell>
          <cell r="N811">
            <v>0</v>
          </cell>
        </row>
        <row r="812">
          <cell r="M812">
            <v>0</v>
          </cell>
          <cell r="N812">
            <v>0</v>
          </cell>
        </row>
        <row r="813">
          <cell r="M813">
            <v>0</v>
          </cell>
          <cell r="N813">
            <v>0</v>
          </cell>
        </row>
        <row r="814">
          <cell r="M814">
            <v>0</v>
          </cell>
          <cell r="N814">
            <v>0</v>
          </cell>
        </row>
        <row r="815">
          <cell r="M815">
            <v>0</v>
          </cell>
          <cell r="N815">
            <v>0</v>
          </cell>
        </row>
        <row r="816">
          <cell r="M816">
            <v>0</v>
          </cell>
          <cell r="N816">
            <v>0</v>
          </cell>
        </row>
        <row r="817">
          <cell r="M817">
            <v>0</v>
          </cell>
          <cell r="N817">
            <v>0</v>
          </cell>
        </row>
        <row r="818">
          <cell r="M818">
            <v>0</v>
          </cell>
          <cell r="N818">
            <v>0</v>
          </cell>
        </row>
        <row r="819">
          <cell r="M819">
            <v>0</v>
          </cell>
          <cell r="N819">
            <v>0</v>
          </cell>
        </row>
        <row r="820">
          <cell r="M820">
            <v>0</v>
          </cell>
          <cell r="N820">
            <v>0</v>
          </cell>
        </row>
        <row r="821">
          <cell r="M821">
            <v>0</v>
          </cell>
          <cell r="N821">
            <v>0</v>
          </cell>
        </row>
        <row r="822">
          <cell r="M822">
            <v>0</v>
          </cell>
          <cell r="N822">
            <v>0</v>
          </cell>
        </row>
        <row r="823">
          <cell r="M823">
            <v>0</v>
          </cell>
          <cell r="N823">
            <v>0</v>
          </cell>
        </row>
        <row r="824">
          <cell r="M824">
            <v>0</v>
          </cell>
          <cell r="N824">
            <v>0</v>
          </cell>
        </row>
        <row r="825">
          <cell r="M825">
            <v>0</v>
          </cell>
          <cell r="N825">
            <v>0</v>
          </cell>
        </row>
        <row r="826">
          <cell r="M826">
            <v>0</v>
          </cell>
          <cell r="N826">
            <v>0</v>
          </cell>
        </row>
        <row r="827">
          <cell r="M827">
            <v>0</v>
          </cell>
          <cell r="N827">
            <v>0</v>
          </cell>
        </row>
        <row r="828">
          <cell r="M828">
            <v>0</v>
          </cell>
          <cell r="N828">
            <v>0</v>
          </cell>
        </row>
        <row r="829">
          <cell r="M829">
            <v>0</v>
          </cell>
          <cell r="N829">
            <v>0</v>
          </cell>
        </row>
        <row r="830">
          <cell r="M830">
            <v>0</v>
          </cell>
          <cell r="N830">
            <v>0</v>
          </cell>
        </row>
        <row r="831">
          <cell r="M831">
            <v>0</v>
          </cell>
          <cell r="N831">
            <v>0</v>
          </cell>
        </row>
        <row r="832">
          <cell r="M832">
            <v>0</v>
          </cell>
          <cell r="N832">
            <v>0</v>
          </cell>
        </row>
        <row r="833">
          <cell r="M833">
            <v>0</v>
          </cell>
          <cell r="N833">
            <v>0</v>
          </cell>
        </row>
        <row r="834">
          <cell r="M834">
            <v>0</v>
          </cell>
          <cell r="N834">
            <v>0</v>
          </cell>
        </row>
        <row r="835">
          <cell r="M835">
            <v>0</v>
          </cell>
          <cell r="N835">
            <v>0</v>
          </cell>
        </row>
        <row r="836">
          <cell r="M836">
            <v>0</v>
          </cell>
          <cell r="N836">
            <v>0</v>
          </cell>
        </row>
        <row r="837">
          <cell r="M837">
            <v>0</v>
          </cell>
          <cell r="N837">
            <v>0</v>
          </cell>
        </row>
        <row r="838">
          <cell r="M838">
            <v>0</v>
          </cell>
          <cell r="N838">
            <v>0</v>
          </cell>
        </row>
        <row r="839">
          <cell r="M839">
            <v>0</v>
          </cell>
          <cell r="N839">
            <v>0</v>
          </cell>
        </row>
        <row r="840">
          <cell r="M840">
            <v>0</v>
          </cell>
          <cell r="N840">
            <v>0</v>
          </cell>
        </row>
        <row r="841">
          <cell r="M841">
            <v>0</v>
          </cell>
          <cell r="N841">
            <v>0</v>
          </cell>
        </row>
        <row r="842">
          <cell r="M842">
            <v>0</v>
          </cell>
          <cell r="N842">
            <v>0</v>
          </cell>
        </row>
        <row r="843">
          <cell r="M843">
            <v>0</v>
          </cell>
          <cell r="N843">
            <v>0</v>
          </cell>
        </row>
        <row r="844">
          <cell r="M844">
            <v>0</v>
          </cell>
          <cell r="N844">
            <v>0</v>
          </cell>
        </row>
        <row r="845">
          <cell r="M845">
            <v>0</v>
          </cell>
          <cell r="N845">
            <v>0</v>
          </cell>
        </row>
        <row r="846">
          <cell r="M846">
            <v>0</v>
          </cell>
          <cell r="N846">
            <v>0</v>
          </cell>
        </row>
        <row r="847">
          <cell r="M847">
            <v>0</v>
          </cell>
          <cell r="N847">
            <v>0</v>
          </cell>
        </row>
        <row r="848">
          <cell r="M848">
            <v>0</v>
          </cell>
          <cell r="N848">
            <v>0</v>
          </cell>
        </row>
        <row r="849">
          <cell r="M849">
            <v>0</v>
          </cell>
          <cell r="N849">
            <v>0</v>
          </cell>
        </row>
        <row r="850">
          <cell r="M850">
            <v>0</v>
          </cell>
          <cell r="N850">
            <v>0</v>
          </cell>
        </row>
        <row r="851">
          <cell r="M851">
            <v>0</v>
          </cell>
          <cell r="N851">
            <v>0</v>
          </cell>
        </row>
        <row r="852">
          <cell r="M852">
            <v>0</v>
          </cell>
          <cell r="N852">
            <v>0</v>
          </cell>
        </row>
        <row r="853">
          <cell r="M853">
            <v>0</v>
          </cell>
          <cell r="N853">
            <v>0</v>
          </cell>
        </row>
        <row r="854">
          <cell r="M854">
            <v>0</v>
          </cell>
          <cell r="N854">
            <v>0</v>
          </cell>
        </row>
        <row r="855">
          <cell r="M855">
            <v>0</v>
          </cell>
          <cell r="N855">
            <v>0</v>
          </cell>
        </row>
        <row r="856">
          <cell r="M856">
            <v>0</v>
          </cell>
          <cell r="N856">
            <v>0</v>
          </cell>
        </row>
        <row r="857">
          <cell r="M857">
            <v>0</v>
          </cell>
          <cell r="N857">
            <v>0</v>
          </cell>
        </row>
        <row r="858">
          <cell r="M858">
            <v>0</v>
          </cell>
          <cell r="N858">
            <v>0</v>
          </cell>
        </row>
        <row r="859">
          <cell r="M859">
            <v>0</v>
          </cell>
          <cell r="N859">
            <v>0</v>
          </cell>
        </row>
        <row r="860">
          <cell r="M860">
            <v>0</v>
          </cell>
          <cell r="N860">
            <v>0</v>
          </cell>
        </row>
        <row r="861">
          <cell r="M861">
            <v>0</v>
          </cell>
          <cell r="N861">
            <v>0</v>
          </cell>
        </row>
        <row r="862">
          <cell r="M862">
            <v>0</v>
          </cell>
          <cell r="N862">
            <v>0</v>
          </cell>
        </row>
        <row r="863">
          <cell r="M863">
            <v>0</v>
          </cell>
          <cell r="N863">
            <v>0</v>
          </cell>
        </row>
        <row r="864">
          <cell r="M864">
            <v>0</v>
          </cell>
          <cell r="N864">
            <v>0</v>
          </cell>
        </row>
        <row r="865">
          <cell r="M865">
            <v>0</v>
          </cell>
          <cell r="N865">
            <v>0</v>
          </cell>
        </row>
        <row r="866">
          <cell r="M866">
            <v>0</v>
          </cell>
          <cell r="N866">
            <v>0</v>
          </cell>
        </row>
        <row r="867">
          <cell r="M867">
            <v>0</v>
          </cell>
          <cell r="N867">
            <v>0</v>
          </cell>
        </row>
        <row r="868">
          <cell r="M868">
            <v>0</v>
          </cell>
          <cell r="N868">
            <v>0</v>
          </cell>
        </row>
        <row r="869">
          <cell r="M869">
            <v>0</v>
          </cell>
          <cell r="N869">
            <v>0</v>
          </cell>
        </row>
        <row r="870">
          <cell r="M870">
            <v>0</v>
          </cell>
          <cell r="N870">
            <v>0</v>
          </cell>
        </row>
        <row r="871">
          <cell r="M871">
            <v>0</v>
          </cell>
          <cell r="N871">
            <v>0</v>
          </cell>
        </row>
        <row r="872">
          <cell r="M872">
            <v>0</v>
          </cell>
          <cell r="N872">
            <v>0</v>
          </cell>
        </row>
        <row r="873">
          <cell r="M873">
            <v>0</v>
          </cell>
          <cell r="N873">
            <v>0</v>
          </cell>
        </row>
        <row r="874">
          <cell r="M874">
            <v>0</v>
          </cell>
          <cell r="N874">
            <v>0</v>
          </cell>
        </row>
        <row r="875">
          <cell r="M875">
            <v>0</v>
          </cell>
          <cell r="N875">
            <v>0</v>
          </cell>
        </row>
        <row r="876">
          <cell r="M876">
            <v>0</v>
          </cell>
          <cell r="N876">
            <v>0</v>
          </cell>
        </row>
        <row r="877">
          <cell r="M877">
            <v>0</v>
          </cell>
          <cell r="N877">
            <v>0</v>
          </cell>
        </row>
        <row r="878">
          <cell r="M878">
            <v>0</v>
          </cell>
          <cell r="N878">
            <v>0</v>
          </cell>
        </row>
        <row r="879">
          <cell r="M879">
            <v>0</v>
          </cell>
          <cell r="N879">
            <v>0</v>
          </cell>
        </row>
        <row r="880">
          <cell r="M880">
            <v>0</v>
          </cell>
          <cell r="N880">
            <v>0</v>
          </cell>
        </row>
        <row r="881">
          <cell r="M881">
            <v>0</v>
          </cell>
          <cell r="N881">
            <v>0</v>
          </cell>
        </row>
        <row r="882">
          <cell r="M882">
            <v>0</v>
          </cell>
          <cell r="N882">
            <v>0</v>
          </cell>
        </row>
        <row r="883">
          <cell r="M883">
            <v>0</v>
          </cell>
          <cell r="N883">
            <v>0</v>
          </cell>
        </row>
        <row r="884">
          <cell r="M884">
            <v>0</v>
          </cell>
          <cell r="N884">
            <v>0</v>
          </cell>
        </row>
        <row r="885">
          <cell r="M885">
            <v>0</v>
          </cell>
          <cell r="N885">
            <v>0</v>
          </cell>
        </row>
        <row r="886">
          <cell r="M886">
            <v>0</v>
          </cell>
          <cell r="N886">
            <v>0</v>
          </cell>
        </row>
        <row r="887">
          <cell r="M887">
            <v>0</v>
          </cell>
          <cell r="N887">
            <v>0</v>
          </cell>
        </row>
        <row r="888">
          <cell r="M888">
            <v>0</v>
          </cell>
          <cell r="N888">
            <v>0</v>
          </cell>
        </row>
        <row r="889">
          <cell r="M889">
            <v>0</v>
          </cell>
          <cell r="N889">
            <v>0</v>
          </cell>
        </row>
        <row r="890">
          <cell r="M890">
            <v>0</v>
          </cell>
          <cell r="N890">
            <v>0</v>
          </cell>
        </row>
        <row r="891">
          <cell r="M891">
            <v>0</v>
          </cell>
          <cell r="N891">
            <v>0</v>
          </cell>
        </row>
        <row r="892">
          <cell r="M892">
            <v>0</v>
          </cell>
          <cell r="N892">
            <v>0</v>
          </cell>
        </row>
        <row r="893">
          <cell r="M893">
            <v>0</v>
          </cell>
          <cell r="N893">
            <v>0</v>
          </cell>
        </row>
        <row r="894">
          <cell r="M894">
            <v>0</v>
          </cell>
          <cell r="N894">
            <v>0</v>
          </cell>
        </row>
        <row r="895">
          <cell r="M895">
            <v>0</v>
          </cell>
          <cell r="N895">
            <v>0</v>
          </cell>
        </row>
        <row r="896">
          <cell r="M896">
            <v>0</v>
          </cell>
          <cell r="N896">
            <v>0</v>
          </cell>
        </row>
        <row r="897">
          <cell r="M897">
            <v>0</v>
          </cell>
          <cell r="N897">
            <v>0</v>
          </cell>
        </row>
        <row r="898">
          <cell r="M898">
            <v>0</v>
          </cell>
          <cell r="N898">
            <v>0</v>
          </cell>
        </row>
        <row r="899">
          <cell r="M899">
            <v>0</v>
          </cell>
          <cell r="N899">
            <v>0</v>
          </cell>
        </row>
        <row r="900">
          <cell r="M900">
            <v>0</v>
          </cell>
          <cell r="N900">
            <v>0</v>
          </cell>
        </row>
        <row r="901">
          <cell r="M901">
            <v>0</v>
          </cell>
          <cell r="N901">
            <v>0</v>
          </cell>
        </row>
        <row r="902">
          <cell r="M902">
            <v>0</v>
          </cell>
          <cell r="N902">
            <v>0</v>
          </cell>
        </row>
        <row r="903">
          <cell r="M903">
            <v>0</v>
          </cell>
          <cell r="N903">
            <v>0</v>
          </cell>
        </row>
        <row r="904">
          <cell r="M904">
            <v>0</v>
          </cell>
          <cell r="N904">
            <v>0</v>
          </cell>
        </row>
        <row r="905">
          <cell r="M905">
            <v>0</v>
          </cell>
          <cell r="N905">
            <v>0</v>
          </cell>
        </row>
        <row r="906">
          <cell r="M906">
            <v>0</v>
          </cell>
          <cell r="N906">
            <v>0</v>
          </cell>
        </row>
        <row r="907">
          <cell r="M907">
            <v>0</v>
          </cell>
          <cell r="N907">
            <v>0</v>
          </cell>
        </row>
        <row r="908">
          <cell r="M908">
            <v>0</v>
          </cell>
          <cell r="N908">
            <v>0</v>
          </cell>
        </row>
        <row r="909">
          <cell r="M909">
            <v>0</v>
          </cell>
          <cell r="N909">
            <v>0</v>
          </cell>
        </row>
        <row r="910">
          <cell r="M910">
            <v>0</v>
          </cell>
          <cell r="N910">
            <v>0</v>
          </cell>
        </row>
        <row r="911">
          <cell r="M911">
            <v>0</v>
          </cell>
          <cell r="N911">
            <v>0</v>
          </cell>
        </row>
        <row r="912">
          <cell r="M912">
            <v>0</v>
          </cell>
          <cell r="N912">
            <v>0</v>
          </cell>
        </row>
        <row r="913">
          <cell r="M913">
            <v>0</v>
          </cell>
          <cell r="N913">
            <v>0</v>
          </cell>
        </row>
        <row r="914">
          <cell r="M914">
            <v>0</v>
          </cell>
          <cell r="N914">
            <v>0</v>
          </cell>
        </row>
        <row r="915">
          <cell r="M915">
            <v>0</v>
          </cell>
          <cell r="N915">
            <v>0</v>
          </cell>
        </row>
        <row r="916">
          <cell r="M916">
            <v>0</v>
          </cell>
          <cell r="N916">
            <v>0</v>
          </cell>
        </row>
        <row r="917">
          <cell r="M917">
            <v>0</v>
          </cell>
          <cell r="N917">
            <v>0</v>
          </cell>
        </row>
        <row r="918">
          <cell r="M918">
            <v>0</v>
          </cell>
          <cell r="N918">
            <v>0</v>
          </cell>
        </row>
        <row r="919">
          <cell r="M919">
            <v>0</v>
          </cell>
          <cell r="N919">
            <v>0</v>
          </cell>
        </row>
        <row r="920">
          <cell r="M920">
            <v>0</v>
          </cell>
          <cell r="N920">
            <v>0</v>
          </cell>
        </row>
        <row r="921">
          <cell r="M921">
            <v>0</v>
          </cell>
          <cell r="N921">
            <v>0</v>
          </cell>
        </row>
        <row r="922">
          <cell r="M922">
            <v>0</v>
          </cell>
          <cell r="N922">
            <v>0</v>
          </cell>
        </row>
        <row r="923">
          <cell r="M923">
            <v>0</v>
          </cell>
          <cell r="N923">
            <v>0</v>
          </cell>
        </row>
        <row r="924">
          <cell r="M924">
            <v>0</v>
          </cell>
          <cell r="N924">
            <v>0</v>
          </cell>
        </row>
        <row r="925">
          <cell r="M925">
            <v>0</v>
          </cell>
          <cell r="N925">
            <v>0</v>
          </cell>
        </row>
        <row r="926">
          <cell r="M926">
            <v>0</v>
          </cell>
          <cell r="N926">
            <v>0</v>
          </cell>
        </row>
        <row r="927">
          <cell r="M927">
            <v>0</v>
          </cell>
          <cell r="N927">
            <v>0</v>
          </cell>
        </row>
        <row r="928">
          <cell r="M928">
            <v>0</v>
          </cell>
          <cell r="N928">
            <v>0</v>
          </cell>
        </row>
        <row r="929">
          <cell r="M929">
            <v>0</v>
          </cell>
          <cell r="N929">
            <v>0</v>
          </cell>
        </row>
        <row r="930">
          <cell r="M930">
            <v>0</v>
          </cell>
          <cell r="N930">
            <v>0</v>
          </cell>
        </row>
        <row r="931">
          <cell r="M931">
            <v>0</v>
          </cell>
          <cell r="N931">
            <v>0</v>
          </cell>
        </row>
        <row r="932">
          <cell r="M932">
            <v>0</v>
          </cell>
          <cell r="N932">
            <v>0</v>
          </cell>
        </row>
        <row r="933">
          <cell r="M933">
            <v>0</v>
          </cell>
          <cell r="N933">
            <v>0</v>
          </cell>
        </row>
        <row r="934">
          <cell r="M934">
            <v>0</v>
          </cell>
          <cell r="N934">
            <v>0</v>
          </cell>
        </row>
        <row r="935">
          <cell r="M935">
            <v>0</v>
          </cell>
          <cell r="N935">
            <v>0</v>
          </cell>
        </row>
        <row r="936">
          <cell r="M936">
            <v>0</v>
          </cell>
          <cell r="N936">
            <v>0</v>
          </cell>
        </row>
        <row r="937">
          <cell r="M937">
            <v>0</v>
          </cell>
          <cell r="N937">
            <v>0</v>
          </cell>
        </row>
        <row r="938">
          <cell r="M938">
            <v>0</v>
          </cell>
          <cell r="N938">
            <v>0</v>
          </cell>
        </row>
        <row r="939">
          <cell r="M939">
            <v>0</v>
          </cell>
          <cell r="N939">
            <v>0</v>
          </cell>
        </row>
        <row r="940">
          <cell r="M940">
            <v>0</v>
          </cell>
          <cell r="N940">
            <v>0</v>
          </cell>
        </row>
        <row r="941">
          <cell r="M941">
            <v>0</v>
          </cell>
          <cell r="N941">
            <v>0</v>
          </cell>
        </row>
        <row r="942">
          <cell r="M942">
            <v>0</v>
          </cell>
          <cell r="N942">
            <v>0</v>
          </cell>
        </row>
        <row r="943">
          <cell r="M943">
            <v>0</v>
          </cell>
          <cell r="N943">
            <v>0</v>
          </cell>
        </row>
        <row r="944">
          <cell r="M944">
            <v>0</v>
          </cell>
          <cell r="N944">
            <v>0</v>
          </cell>
        </row>
        <row r="945">
          <cell r="M945">
            <v>0</v>
          </cell>
          <cell r="N945">
            <v>0</v>
          </cell>
        </row>
        <row r="946">
          <cell r="M946">
            <v>0</v>
          </cell>
          <cell r="N946">
            <v>0</v>
          </cell>
        </row>
        <row r="947">
          <cell r="M947">
            <v>0</v>
          </cell>
          <cell r="N947">
            <v>0</v>
          </cell>
        </row>
        <row r="948">
          <cell r="M948">
            <v>0</v>
          </cell>
          <cell r="N948">
            <v>0</v>
          </cell>
        </row>
        <row r="949">
          <cell r="M949">
            <v>0</v>
          </cell>
          <cell r="N949">
            <v>0</v>
          </cell>
        </row>
        <row r="950">
          <cell r="M950">
            <v>0</v>
          </cell>
          <cell r="N950">
            <v>0</v>
          </cell>
        </row>
        <row r="951">
          <cell r="M951">
            <v>0</v>
          </cell>
          <cell r="N951">
            <v>0</v>
          </cell>
        </row>
        <row r="952">
          <cell r="M952">
            <v>0</v>
          </cell>
          <cell r="N952">
            <v>0</v>
          </cell>
        </row>
        <row r="953">
          <cell r="M953">
            <v>0</v>
          </cell>
          <cell r="N953">
            <v>0</v>
          </cell>
        </row>
        <row r="954">
          <cell r="M954">
            <v>0</v>
          </cell>
          <cell r="N954">
            <v>0</v>
          </cell>
        </row>
        <row r="955">
          <cell r="M955">
            <v>0</v>
          </cell>
          <cell r="N955">
            <v>0</v>
          </cell>
        </row>
        <row r="956">
          <cell r="M956">
            <v>0</v>
          </cell>
          <cell r="N956">
            <v>0</v>
          </cell>
        </row>
        <row r="957">
          <cell r="M957">
            <v>0</v>
          </cell>
          <cell r="N957">
            <v>0</v>
          </cell>
        </row>
        <row r="958">
          <cell r="M958">
            <v>0</v>
          </cell>
          <cell r="N958">
            <v>0</v>
          </cell>
        </row>
        <row r="959">
          <cell r="M959">
            <v>0</v>
          </cell>
          <cell r="N959">
            <v>0</v>
          </cell>
        </row>
        <row r="960">
          <cell r="M960">
            <v>0</v>
          </cell>
          <cell r="N960">
            <v>0</v>
          </cell>
        </row>
        <row r="961">
          <cell r="M961">
            <v>0</v>
          </cell>
          <cell r="N961">
            <v>0</v>
          </cell>
        </row>
        <row r="962">
          <cell r="M962">
            <v>0</v>
          </cell>
          <cell r="N962">
            <v>0</v>
          </cell>
        </row>
        <row r="963">
          <cell r="M963">
            <v>0</v>
          </cell>
          <cell r="N963">
            <v>0</v>
          </cell>
        </row>
        <row r="964">
          <cell r="M964">
            <v>0</v>
          </cell>
          <cell r="N964">
            <v>0</v>
          </cell>
        </row>
        <row r="965">
          <cell r="M965">
            <v>0</v>
          </cell>
          <cell r="N965">
            <v>0</v>
          </cell>
        </row>
        <row r="966">
          <cell r="M966">
            <v>0</v>
          </cell>
          <cell r="N966">
            <v>0</v>
          </cell>
        </row>
        <row r="967">
          <cell r="M967">
            <v>0</v>
          </cell>
          <cell r="N967">
            <v>0</v>
          </cell>
        </row>
        <row r="968">
          <cell r="M968">
            <v>0</v>
          </cell>
          <cell r="N968">
            <v>0</v>
          </cell>
        </row>
        <row r="969">
          <cell r="M969">
            <v>0</v>
          </cell>
          <cell r="N969">
            <v>0</v>
          </cell>
        </row>
        <row r="970">
          <cell r="M970">
            <v>0</v>
          </cell>
          <cell r="N970">
            <v>0</v>
          </cell>
        </row>
        <row r="971">
          <cell r="M971">
            <v>0</v>
          </cell>
          <cell r="N971">
            <v>0</v>
          </cell>
        </row>
        <row r="972">
          <cell r="M972">
            <v>0</v>
          </cell>
          <cell r="N972">
            <v>0</v>
          </cell>
        </row>
        <row r="973">
          <cell r="M973">
            <v>0</v>
          </cell>
          <cell r="N973">
            <v>0</v>
          </cell>
        </row>
        <row r="974">
          <cell r="M974">
            <v>0</v>
          </cell>
          <cell r="N974">
            <v>0</v>
          </cell>
        </row>
        <row r="975">
          <cell r="M975">
            <v>0</v>
          </cell>
          <cell r="N975">
            <v>0</v>
          </cell>
        </row>
        <row r="976">
          <cell r="M976">
            <v>0</v>
          </cell>
          <cell r="N976">
            <v>0</v>
          </cell>
        </row>
        <row r="977">
          <cell r="M977">
            <v>0</v>
          </cell>
          <cell r="N977">
            <v>0</v>
          </cell>
        </row>
        <row r="978">
          <cell r="M978">
            <v>0</v>
          </cell>
          <cell r="N978">
            <v>0</v>
          </cell>
        </row>
        <row r="979">
          <cell r="M979">
            <v>0</v>
          </cell>
          <cell r="N979">
            <v>0</v>
          </cell>
        </row>
        <row r="980">
          <cell r="M980">
            <v>0</v>
          </cell>
          <cell r="N980">
            <v>0</v>
          </cell>
        </row>
        <row r="981">
          <cell r="M981">
            <v>0</v>
          </cell>
          <cell r="N981">
            <v>0</v>
          </cell>
        </row>
        <row r="982">
          <cell r="M982">
            <v>0</v>
          </cell>
          <cell r="N982">
            <v>0</v>
          </cell>
        </row>
        <row r="983">
          <cell r="M983">
            <v>0</v>
          </cell>
          <cell r="N983">
            <v>0</v>
          </cell>
        </row>
        <row r="984">
          <cell r="M984">
            <v>0</v>
          </cell>
          <cell r="N984">
            <v>0</v>
          </cell>
        </row>
        <row r="985">
          <cell r="M985">
            <v>0</v>
          </cell>
          <cell r="N985">
            <v>0</v>
          </cell>
        </row>
        <row r="986">
          <cell r="M986">
            <v>0</v>
          </cell>
          <cell r="N986">
            <v>0</v>
          </cell>
        </row>
        <row r="987">
          <cell r="M987">
            <v>0</v>
          </cell>
          <cell r="N987">
            <v>0</v>
          </cell>
        </row>
        <row r="988">
          <cell r="M988">
            <v>0</v>
          </cell>
          <cell r="N988">
            <v>0</v>
          </cell>
        </row>
        <row r="989">
          <cell r="M989">
            <v>0</v>
          </cell>
          <cell r="N989">
            <v>0</v>
          </cell>
        </row>
        <row r="990">
          <cell r="M990">
            <v>0</v>
          </cell>
          <cell r="N990">
            <v>0</v>
          </cell>
        </row>
        <row r="991">
          <cell r="M991">
            <v>0</v>
          </cell>
          <cell r="N991">
            <v>0</v>
          </cell>
        </row>
        <row r="992">
          <cell r="M992">
            <v>0</v>
          </cell>
          <cell r="N992">
            <v>0</v>
          </cell>
        </row>
        <row r="993">
          <cell r="M993">
            <v>0</v>
          </cell>
          <cell r="N993">
            <v>0</v>
          </cell>
        </row>
        <row r="994">
          <cell r="M994">
            <v>0</v>
          </cell>
          <cell r="N994">
            <v>0</v>
          </cell>
        </row>
        <row r="995">
          <cell r="M995">
            <v>0</v>
          </cell>
          <cell r="N995">
            <v>0</v>
          </cell>
        </row>
        <row r="996">
          <cell r="M996">
            <v>0</v>
          </cell>
          <cell r="N996">
            <v>0</v>
          </cell>
        </row>
        <row r="997">
          <cell r="M997">
            <v>0</v>
          </cell>
          <cell r="N997">
            <v>0</v>
          </cell>
        </row>
        <row r="998">
          <cell r="M998">
            <v>0</v>
          </cell>
          <cell r="N998">
            <v>0</v>
          </cell>
        </row>
        <row r="999">
          <cell r="M999">
            <v>0</v>
          </cell>
          <cell r="N999">
            <v>0</v>
          </cell>
        </row>
        <row r="1000">
          <cell r="M1000">
            <v>0</v>
          </cell>
          <cell r="N1000">
            <v>0</v>
          </cell>
        </row>
        <row r="1001">
          <cell r="M1001">
            <v>0</v>
          </cell>
          <cell r="N1001">
            <v>0</v>
          </cell>
        </row>
        <row r="1002">
          <cell r="M1002">
            <v>0</v>
          </cell>
          <cell r="N1002">
            <v>0</v>
          </cell>
        </row>
        <row r="1003">
          <cell r="M1003">
            <v>0</v>
          </cell>
          <cell r="N1003">
            <v>0</v>
          </cell>
        </row>
        <row r="1004">
          <cell r="M1004">
            <v>0</v>
          </cell>
          <cell r="N1004">
            <v>0</v>
          </cell>
        </row>
        <row r="1005">
          <cell r="M1005">
            <v>0</v>
          </cell>
          <cell r="N1005">
            <v>0</v>
          </cell>
        </row>
        <row r="1006">
          <cell r="M1006">
            <v>0</v>
          </cell>
          <cell r="N1006">
            <v>0</v>
          </cell>
        </row>
        <row r="1007">
          <cell r="M1007">
            <v>0</v>
          </cell>
          <cell r="N1007">
            <v>0</v>
          </cell>
        </row>
        <row r="1008">
          <cell r="M1008">
            <v>0</v>
          </cell>
          <cell r="N1008">
            <v>0</v>
          </cell>
        </row>
        <row r="1009">
          <cell r="M1009">
            <v>0</v>
          </cell>
          <cell r="N1009">
            <v>0</v>
          </cell>
        </row>
        <row r="1010">
          <cell r="M1010">
            <v>0</v>
          </cell>
          <cell r="N1010">
            <v>0</v>
          </cell>
        </row>
        <row r="1011">
          <cell r="M1011">
            <v>0</v>
          </cell>
          <cell r="N1011">
            <v>0</v>
          </cell>
        </row>
        <row r="1012">
          <cell r="M1012">
            <v>0</v>
          </cell>
          <cell r="N1012">
            <v>0</v>
          </cell>
        </row>
        <row r="1013">
          <cell r="M1013">
            <v>0</v>
          </cell>
          <cell r="N1013">
            <v>0</v>
          </cell>
        </row>
        <row r="1014">
          <cell r="M1014">
            <v>0</v>
          </cell>
          <cell r="N1014">
            <v>0</v>
          </cell>
        </row>
        <row r="1015">
          <cell r="M1015">
            <v>0</v>
          </cell>
          <cell r="N1015">
            <v>0</v>
          </cell>
        </row>
        <row r="1016">
          <cell r="M1016">
            <v>0</v>
          </cell>
          <cell r="N1016">
            <v>0</v>
          </cell>
        </row>
        <row r="1017">
          <cell r="M1017">
            <v>0</v>
          </cell>
          <cell r="N1017">
            <v>0</v>
          </cell>
        </row>
        <row r="1018">
          <cell r="M1018">
            <v>0</v>
          </cell>
          <cell r="N1018">
            <v>0</v>
          </cell>
        </row>
        <row r="1019">
          <cell r="M1019">
            <v>0</v>
          </cell>
          <cell r="N1019">
            <v>0</v>
          </cell>
        </row>
        <row r="1020">
          <cell r="M1020">
            <v>0</v>
          </cell>
          <cell r="N1020">
            <v>0</v>
          </cell>
        </row>
        <row r="1021">
          <cell r="M1021">
            <v>0</v>
          </cell>
          <cell r="N1021">
            <v>0</v>
          </cell>
        </row>
        <row r="1022">
          <cell r="M1022">
            <v>0</v>
          </cell>
          <cell r="N1022">
            <v>0</v>
          </cell>
        </row>
        <row r="1023">
          <cell r="M1023">
            <v>0</v>
          </cell>
          <cell r="N1023">
            <v>0</v>
          </cell>
        </row>
        <row r="1024">
          <cell r="M1024">
            <v>0</v>
          </cell>
          <cell r="N1024">
            <v>0</v>
          </cell>
        </row>
        <row r="1025">
          <cell r="M1025">
            <v>0</v>
          </cell>
          <cell r="N1025">
            <v>0</v>
          </cell>
        </row>
        <row r="1026">
          <cell r="M1026">
            <v>0</v>
          </cell>
          <cell r="N1026">
            <v>0</v>
          </cell>
        </row>
        <row r="1027">
          <cell r="M1027">
            <v>0</v>
          </cell>
          <cell r="N1027">
            <v>0</v>
          </cell>
        </row>
        <row r="1028">
          <cell r="M1028">
            <v>0</v>
          </cell>
          <cell r="N1028">
            <v>0</v>
          </cell>
        </row>
        <row r="1029">
          <cell r="M1029">
            <v>0</v>
          </cell>
          <cell r="N1029">
            <v>0</v>
          </cell>
        </row>
        <row r="1030">
          <cell r="M1030">
            <v>0</v>
          </cell>
          <cell r="N1030">
            <v>0</v>
          </cell>
        </row>
        <row r="1031">
          <cell r="M1031">
            <v>0</v>
          </cell>
          <cell r="N1031">
            <v>0</v>
          </cell>
        </row>
        <row r="1032">
          <cell r="M1032">
            <v>0</v>
          </cell>
          <cell r="N1032">
            <v>0</v>
          </cell>
        </row>
        <row r="1033">
          <cell r="M1033">
            <v>0</v>
          </cell>
          <cell r="N1033">
            <v>0</v>
          </cell>
        </row>
        <row r="1034">
          <cell r="M1034">
            <v>0</v>
          </cell>
          <cell r="N1034">
            <v>0</v>
          </cell>
        </row>
        <row r="1035">
          <cell r="M1035">
            <v>0</v>
          </cell>
          <cell r="N1035">
            <v>0</v>
          </cell>
        </row>
        <row r="1036">
          <cell r="M1036">
            <v>0</v>
          </cell>
          <cell r="N1036">
            <v>0</v>
          </cell>
        </row>
        <row r="1037">
          <cell r="M1037">
            <v>0</v>
          </cell>
          <cell r="N1037">
            <v>0</v>
          </cell>
        </row>
        <row r="1038">
          <cell r="M1038">
            <v>0</v>
          </cell>
          <cell r="N1038">
            <v>0</v>
          </cell>
        </row>
        <row r="1039">
          <cell r="M1039">
            <v>0</v>
          </cell>
          <cell r="N1039">
            <v>0</v>
          </cell>
        </row>
        <row r="1040">
          <cell r="M1040">
            <v>0</v>
          </cell>
          <cell r="N1040">
            <v>0</v>
          </cell>
        </row>
        <row r="1041">
          <cell r="M1041">
            <v>0</v>
          </cell>
          <cell r="N1041">
            <v>0</v>
          </cell>
        </row>
        <row r="1042">
          <cell r="M1042">
            <v>0</v>
          </cell>
          <cell r="N1042">
            <v>0</v>
          </cell>
        </row>
        <row r="1043">
          <cell r="M1043">
            <v>0</v>
          </cell>
          <cell r="N1043">
            <v>0</v>
          </cell>
        </row>
        <row r="1044">
          <cell r="M1044">
            <v>0</v>
          </cell>
          <cell r="N1044">
            <v>0</v>
          </cell>
        </row>
        <row r="1045">
          <cell r="M1045">
            <v>0</v>
          </cell>
          <cell r="N1045">
            <v>0</v>
          </cell>
        </row>
        <row r="1046">
          <cell r="M1046">
            <v>0</v>
          </cell>
          <cell r="N1046">
            <v>0</v>
          </cell>
        </row>
        <row r="1047">
          <cell r="M1047">
            <v>0</v>
          </cell>
          <cell r="N1047">
            <v>0</v>
          </cell>
        </row>
        <row r="1048">
          <cell r="M1048">
            <v>0</v>
          </cell>
          <cell r="N1048">
            <v>0</v>
          </cell>
        </row>
        <row r="1049">
          <cell r="M1049">
            <v>0</v>
          </cell>
          <cell r="N1049">
            <v>0</v>
          </cell>
        </row>
        <row r="1050">
          <cell r="M1050">
            <v>0</v>
          </cell>
          <cell r="N1050">
            <v>0</v>
          </cell>
        </row>
        <row r="1051">
          <cell r="M1051">
            <v>0</v>
          </cell>
          <cell r="N1051">
            <v>0</v>
          </cell>
        </row>
        <row r="1052">
          <cell r="M1052">
            <v>0</v>
          </cell>
          <cell r="N1052">
            <v>0</v>
          </cell>
        </row>
        <row r="1053">
          <cell r="M1053">
            <v>0</v>
          </cell>
          <cell r="N1053">
            <v>0</v>
          </cell>
        </row>
        <row r="1054">
          <cell r="M1054">
            <v>0</v>
          </cell>
          <cell r="N1054">
            <v>0</v>
          </cell>
        </row>
        <row r="1055">
          <cell r="M1055">
            <v>0</v>
          </cell>
          <cell r="N1055">
            <v>0</v>
          </cell>
        </row>
        <row r="1056">
          <cell r="M1056">
            <v>0</v>
          </cell>
          <cell r="N1056">
            <v>0</v>
          </cell>
        </row>
        <row r="1057">
          <cell r="M1057">
            <v>0</v>
          </cell>
          <cell r="N1057">
            <v>0</v>
          </cell>
        </row>
        <row r="1058">
          <cell r="M1058">
            <v>0</v>
          </cell>
          <cell r="N1058">
            <v>0</v>
          </cell>
        </row>
        <row r="1059">
          <cell r="M1059">
            <v>0</v>
          </cell>
          <cell r="N1059">
            <v>0</v>
          </cell>
        </row>
        <row r="1060">
          <cell r="M1060">
            <v>0</v>
          </cell>
          <cell r="N1060">
            <v>0</v>
          </cell>
        </row>
        <row r="1061">
          <cell r="M1061">
            <v>0</v>
          </cell>
          <cell r="N1061">
            <v>0</v>
          </cell>
        </row>
        <row r="1062">
          <cell r="M1062">
            <v>0</v>
          </cell>
          <cell r="N1062">
            <v>0</v>
          </cell>
        </row>
        <row r="1063">
          <cell r="M1063">
            <v>0</v>
          </cell>
          <cell r="N1063">
            <v>0</v>
          </cell>
        </row>
        <row r="1064">
          <cell r="M1064">
            <v>0</v>
          </cell>
          <cell r="N1064">
            <v>0</v>
          </cell>
        </row>
        <row r="1065">
          <cell r="M1065">
            <v>0</v>
          </cell>
          <cell r="N1065">
            <v>0</v>
          </cell>
        </row>
        <row r="1066">
          <cell r="M1066">
            <v>0</v>
          </cell>
          <cell r="N1066">
            <v>0</v>
          </cell>
        </row>
        <row r="1067">
          <cell r="M1067">
            <v>0</v>
          </cell>
          <cell r="N1067">
            <v>0</v>
          </cell>
        </row>
        <row r="1068">
          <cell r="M1068">
            <v>0</v>
          </cell>
          <cell r="N1068">
            <v>0</v>
          </cell>
        </row>
        <row r="1069">
          <cell r="M1069">
            <v>0</v>
          </cell>
          <cell r="N1069">
            <v>0</v>
          </cell>
        </row>
        <row r="1070">
          <cell r="M1070">
            <v>0</v>
          </cell>
          <cell r="N1070">
            <v>0</v>
          </cell>
        </row>
        <row r="1071">
          <cell r="M1071">
            <v>0</v>
          </cell>
          <cell r="N1071">
            <v>0</v>
          </cell>
        </row>
        <row r="1072">
          <cell r="M1072">
            <v>0</v>
          </cell>
          <cell r="N1072">
            <v>0</v>
          </cell>
        </row>
        <row r="1073">
          <cell r="M1073">
            <v>0</v>
          </cell>
          <cell r="N1073">
            <v>0</v>
          </cell>
        </row>
        <row r="1074">
          <cell r="M1074">
            <v>0</v>
          </cell>
          <cell r="N1074">
            <v>0</v>
          </cell>
        </row>
        <row r="1075">
          <cell r="M1075">
            <v>0</v>
          </cell>
          <cell r="N1075">
            <v>0</v>
          </cell>
        </row>
        <row r="1076">
          <cell r="M1076">
            <v>0</v>
          </cell>
          <cell r="N1076">
            <v>0</v>
          </cell>
        </row>
        <row r="1077">
          <cell r="M1077">
            <v>0</v>
          </cell>
        </row>
        <row r="1078">
          <cell r="N1078">
            <v>0</v>
          </cell>
        </row>
        <row r="1079">
          <cell r="N1079">
            <v>0</v>
          </cell>
        </row>
        <row r="1080">
          <cell r="N1080">
            <v>0</v>
          </cell>
        </row>
        <row r="1081">
          <cell r="N1081">
            <v>0</v>
          </cell>
        </row>
        <row r="1082">
          <cell r="N1082">
            <v>0</v>
          </cell>
        </row>
        <row r="1083">
          <cell r="N1083">
            <v>0</v>
          </cell>
        </row>
        <row r="1084">
          <cell r="N1084">
            <v>0</v>
          </cell>
        </row>
        <row r="1085">
          <cell r="N1085">
            <v>0</v>
          </cell>
        </row>
        <row r="1086">
          <cell r="N1086">
            <v>0</v>
          </cell>
        </row>
        <row r="1087">
          <cell r="N1087">
            <v>0</v>
          </cell>
        </row>
        <row r="1088">
          <cell r="N1088">
            <v>0</v>
          </cell>
        </row>
        <row r="1089">
          <cell r="N1089">
            <v>0</v>
          </cell>
        </row>
        <row r="1090">
          <cell r="N1090">
            <v>0</v>
          </cell>
        </row>
        <row r="1091">
          <cell r="N1091">
            <v>0</v>
          </cell>
        </row>
        <row r="1092">
          <cell r="N1092">
            <v>0</v>
          </cell>
        </row>
        <row r="1093">
          <cell r="N1093">
            <v>0</v>
          </cell>
        </row>
        <row r="1094">
          <cell r="N1094">
            <v>0</v>
          </cell>
        </row>
        <row r="1095">
          <cell r="N1095">
            <v>0</v>
          </cell>
        </row>
        <row r="1096">
          <cell r="N1096">
            <v>0</v>
          </cell>
        </row>
        <row r="1097">
          <cell r="N1097">
            <v>0</v>
          </cell>
        </row>
        <row r="1098">
          <cell r="N1098">
            <v>0</v>
          </cell>
        </row>
        <row r="1099">
          <cell r="N1099">
            <v>0</v>
          </cell>
        </row>
        <row r="1100">
          <cell r="N1100">
            <v>0</v>
          </cell>
        </row>
        <row r="1101">
          <cell r="N1101">
            <v>0</v>
          </cell>
        </row>
        <row r="1102">
          <cell r="N1102">
            <v>0</v>
          </cell>
        </row>
        <row r="1103">
          <cell r="N1103">
            <v>0</v>
          </cell>
        </row>
        <row r="1104">
          <cell r="N1104">
            <v>0</v>
          </cell>
        </row>
        <row r="1105">
          <cell r="N1105">
            <v>0</v>
          </cell>
        </row>
        <row r="1106">
          <cell r="N1106">
            <v>0</v>
          </cell>
        </row>
        <row r="1107">
          <cell r="N1107">
            <v>0</v>
          </cell>
        </row>
        <row r="1108">
          <cell r="N1108">
            <v>0</v>
          </cell>
        </row>
        <row r="1109">
          <cell r="N1109">
            <v>0</v>
          </cell>
        </row>
        <row r="1110">
          <cell r="M1110">
            <v>0</v>
          </cell>
          <cell r="N1110">
            <v>0</v>
          </cell>
        </row>
        <row r="1111">
          <cell r="M1111">
            <v>0</v>
          </cell>
          <cell r="N1111">
            <v>0</v>
          </cell>
        </row>
        <row r="1112">
          <cell r="M1112">
            <v>0</v>
          </cell>
          <cell r="N1112">
            <v>0</v>
          </cell>
        </row>
        <row r="1113">
          <cell r="M1113">
            <v>0</v>
          </cell>
          <cell r="N1113">
            <v>0</v>
          </cell>
        </row>
        <row r="1114">
          <cell r="M1114">
            <v>0</v>
          </cell>
          <cell r="N1114">
            <v>0</v>
          </cell>
        </row>
        <row r="1115">
          <cell r="M1115">
            <v>0</v>
          </cell>
          <cell r="N1115">
            <v>0</v>
          </cell>
        </row>
        <row r="1116">
          <cell r="M1116">
            <v>0</v>
          </cell>
          <cell r="N1116">
            <v>0</v>
          </cell>
        </row>
        <row r="1117">
          <cell r="M1117">
            <v>0</v>
          </cell>
          <cell r="N1117">
            <v>0</v>
          </cell>
        </row>
        <row r="1118">
          <cell r="M1118">
            <v>0</v>
          </cell>
          <cell r="N1118">
            <v>0</v>
          </cell>
        </row>
        <row r="1119">
          <cell r="M1119">
            <v>0</v>
          </cell>
          <cell r="N1119">
            <v>0</v>
          </cell>
        </row>
        <row r="1120">
          <cell r="M1120">
            <v>0</v>
          </cell>
          <cell r="N1120">
            <v>0</v>
          </cell>
        </row>
        <row r="1121">
          <cell r="M1121">
            <v>0</v>
          </cell>
          <cell r="N1121">
            <v>0</v>
          </cell>
        </row>
        <row r="1122">
          <cell r="M1122">
            <v>0</v>
          </cell>
          <cell r="N1122">
            <v>0</v>
          </cell>
        </row>
        <row r="1123">
          <cell r="M1123">
            <v>0</v>
          </cell>
          <cell r="N1123">
            <v>0</v>
          </cell>
        </row>
        <row r="1124">
          <cell r="M1124">
            <v>0</v>
          </cell>
          <cell r="N1124">
            <v>0</v>
          </cell>
        </row>
        <row r="1125">
          <cell r="M1125">
            <v>0</v>
          </cell>
          <cell r="N1125">
            <v>0</v>
          </cell>
        </row>
        <row r="1126">
          <cell r="M1126">
            <v>0</v>
          </cell>
          <cell r="N1126">
            <v>0</v>
          </cell>
        </row>
        <row r="1127">
          <cell r="M1127">
            <v>0</v>
          </cell>
          <cell r="N1127">
            <v>0</v>
          </cell>
        </row>
        <row r="1128">
          <cell r="M1128">
            <v>0</v>
          </cell>
          <cell r="N1128">
            <v>0</v>
          </cell>
        </row>
        <row r="1129">
          <cell r="M1129">
            <v>0</v>
          </cell>
          <cell r="N1129">
            <v>0</v>
          </cell>
        </row>
        <row r="1130">
          <cell r="M1130">
            <v>0</v>
          </cell>
          <cell r="N1130">
            <v>0</v>
          </cell>
        </row>
        <row r="1131">
          <cell r="M1131">
            <v>0</v>
          </cell>
          <cell r="N1131">
            <v>0</v>
          </cell>
        </row>
        <row r="1132">
          <cell r="M1132">
            <v>0</v>
          </cell>
          <cell r="N1132">
            <v>0</v>
          </cell>
        </row>
        <row r="1133">
          <cell r="M1133">
            <v>0</v>
          </cell>
          <cell r="N1133">
            <v>0</v>
          </cell>
        </row>
        <row r="1134">
          <cell r="M1134">
            <v>0</v>
          </cell>
          <cell r="N1134">
            <v>0</v>
          </cell>
        </row>
        <row r="1135">
          <cell r="M1135">
            <v>0</v>
          </cell>
          <cell r="N1135">
            <v>0</v>
          </cell>
        </row>
        <row r="1136">
          <cell r="M1136">
            <v>0</v>
          </cell>
          <cell r="N1136">
            <v>0</v>
          </cell>
        </row>
        <row r="1137">
          <cell r="M1137">
            <v>0</v>
          </cell>
          <cell r="N1137">
            <v>0</v>
          </cell>
        </row>
        <row r="1138">
          <cell r="M1138">
            <v>0</v>
          </cell>
          <cell r="N1138">
            <v>0</v>
          </cell>
        </row>
        <row r="1139">
          <cell r="M1139">
            <v>0</v>
          </cell>
          <cell r="N1139">
            <v>0</v>
          </cell>
        </row>
        <row r="1140">
          <cell r="M1140">
            <v>0</v>
          </cell>
          <cell r="N1140">
            <v>0</v>
          </cell>
        </row>
        <row r="1141">
          <cell r="M1141">
            <v>0</v>
          </cell>
          <cell r="N1141">
            <v>0</v>
          </cell>
        </row>
        <row r="1142">
          <cell r="M1142">
            <v>0</v>
          </cell>
          <cell r="N1142">
            <v>0</v>
          </cell>
        </row>
        <row r="1143">
          <cell r="M1143">
            <v>0</v>
          </cell>
          <cell r="N1143">
            <v>0</v>
          </cell>
        </row>
        <row r="1144">
          <cell r="M1144">
            <v>0</v>
          </cell>
          <cell r="N1144">
            <v>0</v>
          </cell>
        </row>
        <row r="1145">
          <cell r="M1145">
            <v>0</v>
          </cell>
          <cell r="N1145">
            <v>0</v>
          </cell>
        </row>
        <row r="1146">
          <cell r="M1146">
            <v>0</v>
          </cell>
          <cell r="N1146">
            <v>0</v>
          </cell>
        </row>
        <row r="1147">
          <cell r="M1147">
            <v>0</v>
          </cell>
          <cell r="N1147">
            <v>0</v>
          </cell>
        </row>
        <row r="1148">
          <cell r="M1148">
            <v>0</v>
          </cell>
          <cell r="N1148">
            <v>0</v>
          </cell>
        </row>
        <row r="1149">
          <cell r="M1149">
            <v>0</v>
          </cell>
          <cell r="N1149">
            <v>0</v>
          </cell>
        </row>
        <row r="1150">
          <cell r="M1150">
            <v>0</v>
          </cell>
          <cell r="N1150">
            <v>0</v>
          </cell>
        </row>
        <row r="1151">
          <cell r="M1151">
            <v>0</v>
          </cell>
          <cell r="N1151">
            <v>0</v>
          </cell>
        </row>
        <row r="1152">
          <cell r="M1152">
            <v>0</v>
          </cell>
          <cell r="N1152">
            <v>0</v>
          </cell>
        </row>
        <row r="1153">
          <cell r="M1153">
            <v>0</v>
          </cell>
          <cell r="N1153">
            <v>0</v>
          </cell>
        </row>
        <row r="1154">
          <cell r="M1154">
            <v>0</v>
          </cell>
          <cell r="N1154">
            <v>0</v>
          </cell>
        </row>
        <row r="1155">
          <cell r="M1155">
            <v>0</v>
          </cell>
          <cell r="N1155">
            <v>0</v>
          </cell>
        </row>
        <row r="1156">
          <cell r="M1156">
            <v>0</v>
          </cell>
          <cell r="N1156">
            <v>0</v>
          </cell>
        </row>
        <row r="1157">
          <cell r="M1157">
            <v>0</v>
          </cell>
          <cell r="N1157">
            <v>0</v>
          </cell>
        </row>
        <row r="1158">
          <cell r="M1158">
            <v>0</v>
          </cell>
          <cell r="N1158">
            <v>0</v>
          </cell>
        </row>
        <row r="1159">
          <cell r="M1159">
            <v>0</v>
          </cell>
          <cell r="N1159">
            <v>0</v>
          </cell>
        </row>
        <row r="1160">
          <cell r="M1160">
            <v>0</v>
          </cell>
          <cell r="N1160">
            <v>0</v>
          </cell>
        </row>
        <row r="1161">
          <cell r="M1161">
            <v>0</v>
          </cell>
          <cell r="N1161">
            <v>0</v>
          </cell>
        </row>
        <row r="1162">
          <cell r="M1162">
            <v>0</v>
          </cell>
          <cell r="N1162">
            <v>0</v>
          </cell>
        </row>
        <row r="1163">
          <cell r="M1163">
            <v>0</v>
          </cell>
          <cell r="N1163">
            <v>0</v>
          </cell>
        </row>
        <row r="1164">
          <cell r="M1164">
            <v>0</v>
          </cell>
          <cell r="N1164">
            <v>0</v>
          </cell>
        </row>
        <row r="1165">
          <cell r="M1165">
            <v>0</v>
          </cell>
          <cell r="N1165">
            <v>0</v>
          </cell>
        </row>
        <row r="1166">
          <cell r="M1166">
            <v>0</v>
          </cell>
          <cell r="N1166">
            <v>0</v>
          </cell>
        </row>
        <row r="1167">
          <cell r="M1167">
            <v>0</v>
          </cell>
          <cell r="N1167">
            <v>0</v>
          </cell>
        </row>
        <row r="1168">
          <cell r="M1168">
            <v>0</v>
          </cell>
          <cell r="N1168">
            <v>0</v>
          </cell>
        </row>
        <row r="1169">
          <cell r="M1169">
            <v>0</v>
          </cell>
          <cell r="N1169">
            <v>0</v>
          </cell>
        </row>
        <row r="1170">
          <cell r="M1170">
            <v>0</v>
          </cell>
          <cell r="N1170">
            <v>0</v>
          </cell>
        </row>
        <row r="1171">
          <cell r="M1171">
            <v>0</v>
          </cell>
          <cell r="N1171">
            <v>0</v>
          </cell>
        </row>
        <row r="1172">
          <cell r="M1172">
            <v>0</v>
          </cell>
          <cell r="N1172">
            <v>0</v>
          </cell>
        </row>
        <row r="1173">
          <cell r="M1173">
            <v>0</v>
          </cell>
          <cell r="N1173">
            <v>0</v>
          </cell>
        </row>
        <row r="1174">
          <cell r="M1174">
            <v>0</v>
          </cell>
          <cell r="N1174">
            <v>0</v>
          </cell>
        </row>
        <row r="1175">
          <cell r="M1175">
            <v>0</v>
          </cell>
          <cell r="N1175">
            <v>0</v>
          </cell>
        </row>
        <row r="1176">
          <cell r="M1176">
            <v>0</v>
          </cell>
          <cell r="N1176">
            <v>0</v>
          </cell>
        </row>
        <row r="1177">
          <cell r="M1177">
            <v>0</v>
          </cell>
          <cell r="N1177">
            <v>0</v>
          </cell>
        </row>
        <row r="1178">
          <cell r="M1178">
            <v>0</v>
          </cell>
          <cell r="N1178">
            <v>0</v>
          </cell>
        </row>
        <row r="1179">
          <cell r="M1179">
            <v>0</v>
          </cell>
          <cell r="N1179">
            <v>0</v>
          </cell>
        </row>
        <row r="1180">
          <cell r="M1180">
            <v>0</v>
          </cell>
          <cell r="N1180">
            <v>0</v>
          </cell>
        </row>
        <row r="1181">
          <cell r="M1181">
            <v>0</v>
          </cell>
          <cell r="N1181">
            <v>0</v>
          </cell>
        </row>
        <row r="1182">
          <cell r="M1182">
            <v>0</v>
          </cell>
          <cell r="N1182">
            <v>0</v>
          </cell>
        </row>
        <row r="1183">
          <cell r="M1183">
            <v>0</v>
          </cell>
          <cell r="N1183">
            <v>0</v>
          </cell>
        </row>
        <row r="1184">
          <cell r="M1184">
            <v>0</v>
          </cell>
          <cell r="N1184">
            <v>0</v>
          </cell>
        </row>
        <row r="1185">
          <cell r="M1185">
            <v>0</v>
          </cell>
          <cell r="N1185">
            <v>0</v>
          </cell>
        </row>
        <row r="1186">
          <cell r="M1186">
            <v>0</v>
          </cell>
          <cell r="N1186">
            <v>0</v>
          </cell>
        </row>
        <row r="1187">
          <cell r="M1187">
            <v>0</v>
          </cell>
          <cell r="N1187">
            <v>0</v>
          </cell>
        </row>
        <row r="1188">
          <cell r="M1188">
            <v>0</v>
          </cell>
          <cell r="N1188">
            <v>0</v>
          </cell>
        </row>
        <row r="1189">
          <cell r="M1189">
            <v>0</v>
          </cell>
          <cell r="N1189">
            <v>0</v>
          </cell>
        </row>
        <row r="1190">
          <cell r="M1190">
            <v>0</v>
          </cell>
          <cell r="N1190">
            <v>0</v>
          </cell>
        </row>
        <row r="1191">
          <cell r="M1191">
            <v>0</v>
          </cell>
          <cell r="N1191">
            <v>0</v>
          </cell>
        </row>
        <row r="1192">
          <cell r="M1192">
            <v>0</v>
          </cell>
          <cell r="N1192">
            <v>0</v>
          </cell>
        </row>
        <row r="1193">
          <cell r="M1193">
            <v>0</v>
          </cell>
          <cell r="N1193">
            <v>0</v>
          </cell>
        </row>
        <row r="1194">
          <cell r="M1194">
            <v>0</v>
          </cell>
          <cell r="N1194">
            <v>0</v>
          </cell>
        </row>
        <row r="1195">
          <cell r="M1195">
            <v>0</v>
          </cell>
          <cell r="N1195">
            <v>0</v>
          </cell>
        </row>
        <row r="1196">
          <cell r="M1196">
            <v>0</v>
          </cell>
          <cell r="N1196">
            <v>0</v>
          </cell>
        </row>
        <row r="1197">
          <cell r="M1197">
            <v>0</v>
          </cell>
          <cell r="N1197">
            <v>0</v>
          </cell>
        </row>
        <row r="1198">
          <cell r="M1198">
            <v>0</v>
          </cell>
          <cell r="N1198">
            <v>0</v>
          </cell>
        </row>
        <row r="1199">
          <cell r="M1199">
            <v>0</v>
          </cell>
          <cell r="N1199">
            <v>0</v>
          </cell>
        </row>
        <row r="1200">
          <cell r="M1200">
            <v>0</v>
          </cell>
          <cell r="N1200">
            <v>0</v>
          </cell>
        </row>
        <row r="1201">
          <cell r="M1201">
            <v>0</v>
          </cell>
          <cell r="N1201">
            <v>0</v>
          </cell>
        </row>
        <row r="1202">
          <cell r="M1202">
            <v>0</v>
          </cell>
          <cell r="N1202">
            <v>0</v>
          </cell>
        </row>
        <row r="1203">
          <cell r="M1203">
            <v>0</v>
          </cell>
          <cell r="N1203">
            <v>0</v>
          </cell>
        </row>
        <row r="1204">
          <cell r="M1204">
            <v>0</v>
          </cell>
          <cell r="N1204">
            <v>0</v>
          </cell>
        </row>
        <row r="1205">
          <cell r="M1205">
            <v>0</v>
          </cell>
          <cell r="N1205">
            <v>0</v>
          </cell>
        </row>
        <row r="1206">
          <cell r="M1206">
            <v>0</v>
          </cell>
          <cell r="N1206">
            <v>0</v>
          </cell>
        </row>
        <row r="1207">
          <cell r="M1207">
            <v>0</v>
          </cell>
          <cell r="N1207">
            <v>0</v>
          </cell>
        </row>
        <row r="1208">
          <cell r="M1208">
            <v>0</v>
          </cell>
          <cell r="N1208">
            <v>0</v>
          </cell>
        </row>
        <row r="1209">
          <cell r="M1209">
            <v>0</v>
          </cell>
          <cell r="N1209">
            <v>0</v>
          </cell>
        </row>
        <row r="1210">
          <cell r="M1210">
            <v>0</v>
          </cell>
          <cell r="N1210">
            <v>0</v>
          </cell>
        </row>
        <row r="1211">
          <cell r="M1211">
            <v>0</v>
          </cell>
          <cell r="N1211">
            <v>0</v>
          </cell>
        </row>
        <row r="1212">
          <cell r="M1212">
            <v>0</v>
          </cell>
          <cell r="N1212">
            <v>0</v>
          </cell>
        </row>
        <row r="1213">
          <cell r="M1213">
            <v>0</v>
          </cell>
          <cell r="N1213">
            <v>0</v>
          </cell>
        </row>
        <row r="1214">
          <cell r="M1214">
            <v>0</v>
          </cell>
          <cell r="N1214">
            <v>0</v>
          </cell>
        </row>
        <row r="1215">
          <cell r="M1215">
            <v>0</v>
          </cell>
          <cell r="N1215">
            <v>0</v>
          </cell>
        </row>
        <row r="1216">
          <cell r="M1216">
            <v>0</v>
          </cell>
          <cell r="N1216">
            <v>0</v>
          </cell>
        </row>
        <row r="1217">
          <cell r="M1217">
            <v>0</v>
          </cell>
          <cell r="N1217">
            <v>0</v>
          </cell>
        </row>
        <row r="1218">
          <cell r="M1218">
            <v>0</v>
          </cell>
          <cell r="N1218">
            <v>0</v>
          </cell>
        </row>
        <row r="1219">
          <cell r="M1219">
            <v>0</v>
          </cell>
          <cell r="N1219">
            <v>0</v>
          </cell>
        </row>
        <row r="1220">
          <cell r="M1220">
            <v>0</v>
          </cell>
          <cell r="N1220">
            <v>0</v>
          </cell>
        </row>
        <row r="1221">
          <cell r="M1221">
            <v>0</v>
          </cell>
          <cell r="N1221">
            <v>0</v>
          </cell>
        </row>
        <row r="1222">
          <cell r="M1222">
            <v>0</v>
          </cell>
          <cell r="N1222">
            <v>0</v>
          </cell>
        </row>
        <row r="1223">
          <cell r="M1223">
            <v>0</v>
          </cell>
          <cell r="N1223">
            <v>0</v>
          </cell>
        </row>
        <row r="1224">
          <cell r="M1224">
            <v>0</v>
          </cell>
          <cell r="N1224">
            <v>0</v>
          </cell>
        </row>
        <row r="1225">
          <cell r="M1225">
            <v>0</v>
          </cell>
          <cell r="N1225">
            <v>0</v>
          </cell>
        </row>
        <row r="1226">
          <cell r="M1226">
            <v>0</v>
          </cell>
          <cell r="N1226">
            <v>0</v>
          </cell>
        </row>
        <row r="1227">
          <cell r="M1227">
            <v>0</v>
          </cell>
          <cell r="N1227">
            <v>0</v>
          </cell>
        </row>
        <row r="1228">
          <cell r="M1228">
            <v>0</v>
          </cell>
          <cell r="N1228">
            <v>0</v>
          </cell>
        </row>
        <row r="1229">
          <cell r="M1229">
            <v>0</v>
          </cell>
          <cell r="N1229">
            <v>0</v>
          </cell>
        </row>
        <row r="1230">
          <cell r="M1230">
            <v>0</v>
          </cell>
          <cell r="N1230">
            <v>0</v>
          </cell>
        </row>
        <row r="1231">
          <cell r="M1231">
            <v>0</v>
          </cell>
          <cell r="N1231">
            <v>0</v>
          </cell>
        </row>
        <row r="1232">
          <cell r="M1232">
            <v>0</v>
          </cell>
          <cell r="N1232">
            <v>0</v>
          </cell>
        </row>
        <row r="1233">
          <cell r="M1233">
            <v>0</v>
          </cell>
          <cell r="N1233">
            <v>0</v>
          </cell>
        </row>
        <row r="1234">
          <cell r="M1234">
            <v>0</v>
          </cell>
          <cell r="N1234">
            <v>0</v>
          </cell>
        </row>
        <row r="1235">
          <cell r="M1235">
            <v>0</v>
          </cell>
          <cell r="N1235">
            <v>0</v>
          </cell>
        </row>
        <row r="1236">
          <cell r="M1236">
            <v>0</v>
          </cell>
          <cell r="N1236">
            <v>0</v>
          </cell>
        </row>
        <row r="1237">
          <cell r="M1237">
            <v>0</v>
          </cell>
          <cell r="N1237">
            <v>0</v>
          </cell>
        </row>
        <row r="1238">
          <cell r="M1238">
            <v>0</v>
          </cell>
          <cell r="N1238">
            <v>0</v>
          </cell>
        </row>
        <row r="1239">
          <cell r="M1239">
            <v>0</v>
          </cell>
          <cell r="N1239">
            <v>0</v>
          </cell>
        </row>
        <row r="1240">
          <cell r="M1240">
            <v>0</v>
          </cell>
          <cell r="N1240">
            <v>0</v>
          </cell>
        </row>
        <row r="1241">
          <cell r="M1241">
            <v>0</v>
          </cell>
          <cell r="N1241">
            <v>0</v>
          </cell>
        </row>
        <row r="1242">
          <cell r="M1242">
            <v>0</v>
          </cell>
          <cell r="N1242">
            <v>0</v>
          </cell>
        </row>
        <row r="1243">
          <cell r="M1243">
            <v>0</v>
          </cell>
          <cell r="N1243">
            <v>0</v>
          </cell>
        </row>
        <row r="1244">
          <cell r="M1244">
            <v>0</v>
          </cell>
          <cell r="N1244">
            <v>0</v>
          </cell>
        </row>
        <row r="1245">
          <cell r="M1245">
            <v>0</v>
          </cell>
          <cell r="N1245">
            <v>0</v>
          </cell>
        </row>
        <row r="1246">
          <cell r="M1246">
            <v>0</v>
          </cell>
          <cell r="N1246">
            <v>0</v>
          </cell>
        </row>
        <row r="1247">
          <cell r="M1247">
            <v>0</v>
          </cell>
          <cell r="N1247">
            <v>0</v>
          </cell>
        </row>
        <row r="1248">
          <cell r="M1248">
            <v>0</v>
          </cell>
          <cell r="N1248">
            <v>0</v>
          </cell>
        </row>
        <row r="1249">
          <cell r="M1249">
            <v>0</v>
          </cell>
          <cell r="N1249">
            <v>0</v>
          </cell>
        </row>
        <row r="1250">
          <cell r="M1250">
            <v>0</v>
          </cell>
          <cell r="N1250">
            <v>0</v>
          </cell>
        </row>
        <row r="1251">
          <cell r="M1251">
            <v>0</v>
          </cell>
          <cell r="N1251">
            <v>0</v>
          </cell>
        </row>
        <row r="1252">
          <cell r="M1252">
            <v>0</v>
          </cell>
          <cell r="N1252">
            <v>0</v>
          </cell>
        </row>
        <row r="1253">
          <cell r="M1253">
            <v>0</v>
          </cell>
          <cell r="N1253">
            <v>0</v>
          </cell>
        </row>
        <row r="1254">
          <cell r="M1254">
            <v>0</v>
          </cell>
          <cell r="N1254">
            <v>0</v>
          </cell>
        </row>
        <row r="1255">
          <cell r="M1255">
            <v>0</v>
          </cell>
          <cell r="N1255">
            <v>0</v>
          </cell>
        </row>
        <row r="1256">
          <cell r="M1256">
            <v>0</v>
          </cell>
          <cell r="N1256">
            <v>0</v>
          </cell>
        </row>
        <row r="1257">
          <cell r="M1257">
            <v>0</v>
          </cell>
          <cell r="N1257">
            <v>0</v>
          </cell>
        </row>
        <row r="1258">
          <cell r="M1258">
            <v>0</v>
          </cell>
          <cell r="N1258">
            <v>0</v>
          </cell>
        </row>
        <row r="1259">
          <cell r="M1259">
            <v>0</v>
          </cell>
          <cell r="N1259">
            <v>0</v>
          </cell>
        </row>
        <row r="1260">
          <cell r="M1260">
            <v>0</v>
          </cell>
          <cell r="N1260">
            <v>0</v>
          </cell>
        </row>
        <row r="1261">
          <cell r="M1261">
            <v>0</v>
          </cell>
          <cell r="N1261">
            <v>0</v>
          </cell>
        </row>
        <row r="1262">
          <cell r="M1262">
            <v>0</v>
          </cell>
          <cell r="N1262">
            <v>0</v>
          </cell>
        </row>
        <row r="1263">
          <cell r="M1263">
            <v>0</v>
          </cell>
          <cell r="N1263">
            <v>0</v>
          </cell>
        </row>
        <row r="1264">
          <cell r="M1264">
            <v>0</v>
          </cell>
          <cell r="N1264">
            <v>0</v>
          </cell>
        </row>
        <row r="1265">
          <cell r="M1265">
            <v>0</v>
          </cell>
          <cell r="N1265">
            <v>0</v>
          </cell>
        </row>
        <row r="1266">
          <cell r="M1266">
            <v>0</v>
          </cell>
          <cell r="N1266">
            <v>0</v>
          </cell>
        </row>
        <row r="1267">
          <cell r="M1267">
            <v>0</v>
          </cell>
          <cell r="N1267">
            <v>0</v>
          </cell>
        </row>
        <row r="1268">
          <cell r="M1268">
            <v>0</v>
          </cell>
          <cell r="N1268">
            <v>0</v>
          </cell>
        </row>
        <row r="1269">
          <cell r="M1269">
            <v>0</v>
          </cell>
          <cell r="N1269">
            <v>0</v>
          </cell>
        </row>
        <row r="1270">
          <cell r="M1270">
            <v>0</v>
          </cell>
          <cell r="N1270">
            <v>0</v>
          </cell>
        </row>
        <row r="1271">
          <cell r="M1271">
            <v>0</v>
          </cell>
          <cell r="N1271">
            <v>0</v>
          </cell>
        </row>
        <row r="1272">
          <cell r="M1272">
            <v>0</v>
          </cell>
          <cell r="N1272">
            <v>0</v>
          </cell>
        </row>
        <row r="1273">
          <cell r="M1273">
            <v>0</v>
          </cell>
          <cell r="N1273">
            <v>0</v>
          </cell>
        </row>
        <row r="1274">
          <cell r="M1274">
            <v>0</v>
          </cell>
          <cell r="N1274">
            <v>0</v>
          </cell>
        </row>
        <row r="1275">
          <cell r="M1275">
            <v>0</v>
          </cell>
          <cell r="N1275">
            <v>0</v>
          </cell>
        </row>
        <row r="1276">
          <cell r="M1276">
            <v>0</v>
          </cell>
          <cell r="N1276">
            <v>0</v>
          </cell>
        </row>
        <row r="1277">
          <cell r="M1277">
            <v>0</v>
          </cell>
          <cell r="N1277">
            <v>0</v>
          </cell>
        </row>
        <row r="1278">
          <cell r="M1278">
            <v>0</v>
          </cell>
          <cell r="N1278">
            <v>0</v>
          </cell>
        </row>
        <row r="1279">
          <cell r="M1279">
            <v>0</v>
          </cell>
          <cell r="N1279">
            <v>0</v>
          </cell>
        </row>
        <row r="1280">
          <cell r="M1280">
            <v>0</v>
          </cell>
          <cell r="N1280">
            <v>0</v>
          </cell>
        </row>
        <row r="1281">
          <cell r="M1281">
            <v>0</v>
          </cell>
          <cell r="N1281">
            <v>0</v>
          </cell>
        </row>
        <row r="1282">
          <cell r="M1282">
            <v>0</v>
          </cell>
          <cell r="N1282">
            <v>0</v>
          </cell>
        </row>
        <row r="1283">
          <cell r="M1283">
            <v>0</v>
          </cell>
          <cell r="N1283">
            <v>0</v>
          </cell>
        </row>
        <row r="1284">
          <cell r="M1284">
            <v>0</v>
          </cell>
          <cell r="N1284">
            <v>0</v>
          </cell>
        </row>
        <row r="1285">
          <cell r="M1285">
            <v>0</v>
          </cell>
          <cell r="N1285">
            <v>0</v>
          </cell>
        </row>
        <row r="1286">
          <cell r="M1286">
            <v>0</v>
          </cell>
          <cell r="N1286">
            <v>0</v>
          </cell>
        </row>
        <row r="1287">
          <cell r="M1287">
            <v>0</v>
          </cell>
          <cell r="N1287">
            <v>0</v>
          </cell>
        </row>
        <row r="1288">
          <cell r="M1288">
            <v>0</v>
          </cell>
          <cell r="N1288">
            <v>0</v>
          </cell>
        </row>
        <row r="1289">
          <cell r="M1289">
            <v>0</v>
          </cell>
          <cell r="N1289">
            <v>0</v>
          </cell>
        </row>
        <row r="1290">
          <cell r="M1290">
            <v>0</v>
          </cell>
          <cell r="N1290">
            <v>0</v>
          </cell>
        </row>
        <row r="1291">
          <cell r="M1291">
            <v>0</v>
          </cell>
          <cell r="N1291">
            <v>0</v>
          </cell>
        </row>
        <row r="1292">
          <cell r="M1292">
            <v>0</v>
          </cell>
          <cell r="N1292">
            <v>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>
      <selection activeCell="A37" sqref="A37:XFD56"/>
    </sheetView>
  </sheetViews>
  <sheetFormatPr baseColWidth="10" defaultColWidth="14.33203125" defaultRowHeight="15" customHeight="1"/>
  <cols>
    <col min="1" max="1" width="77.83203125" customWidth="1"/>
    <col min="2" max="2" width="19.1640625" customWidth="1"/>
    <col min="3" max="3" width="19.83203125" customWidth="1"/>
    <col min="4" max="4" width="15.1640625" customWidth="1"/>
    <col min="5" max="5" width="20" customWidth="1"/>
    <col min="6" max="6" width="15.1640625" customWidth="1"/>
    <col min="7" max="7" width="19.83203125" customWidth="1"/>
    <col min="8" max="8" width="2.1640625" customWidth="1"/>
    <col min="9" max="9" width="42.6640625" customWidth="1"/>
    <col min="10" max="10" width="11.1640625" customWidth="1"/>
    <col min="11" max="11" width="27.1640625" customWidth="1"/>
    <col min="12" max="12" width="22" customWidth="1"/>
    <col min="13" max="26" width="11.1640625" customWidth="1"/>
  </cols>
  <sheetData>
    <row r="1" spans="1:26" ht="17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" customHeight="1">
      <c r="A2" s="4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" customHeight="1">
      <c r="A3" s="5" t="s">
        <v>1</v>
      </c>
      <c r="B3" s="6" t="s">
        <v>2</v>
      </c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7" customHeight="1">
      <c r="A4" s="5" t="s">
        <v>3</v>
      </c>
      <c r="B4" s="6" t="s">
        <v>4</v>
      </c>
      <c r="C4" s="6"/>
      <c r="D4" s="6"/>
      <c r="E4" s="6"/>
      <c r="F4" s="7"/>
      <c r="G4" s="7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7" customHeight="1">
      <c r="A5" s="5" t="s">
        <v>5</v>
      </c>
      <c r="B5" s="6" t="s">
        <v>6</v>
      </c>
      <c r="C5" s="6"/>
      <c r="D5" s="6"/>
      <c r="E5" s="6"/>
      <c r="F5" s="542" t="s">
        <v>7</v>
      </c>
      <c r="G5" s="54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7" customHeight="1">
      <c r="A6" s="5" t="s">
        <v>8</v>
      </c>
      <c r="B6" s="6" t="s">
        <v>672</v>
      </c>
      <c r="C6" s="6"/>
      <c r="D6" s="6"/>
      <c r="E6" s="9"/>
      <c r="F6" s="544"/>
      <c r="G6" s="54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7" customHeight="1">
      <c r="A7" s="5" t="s">
        <v>9</v>
      </c>
      <c r="B7" s="546" t="s">
        <v>10</v>
      </c>
      <c r="C7" s="547"/>
      <c r="D7" s="6"/>
      <c r="E7" s="6"/>
      <c r="F7" s="10" t="s">
        <v>11</v>
      </c>
      <c r="G7" s="11" t="s">
        <v>12</v>
      </c>
      <c r="H7" s="8"/>
      <c r="I7" s="12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7" customHeight="1">
      <c r="A8" s="5" t="s">
        <v>13</v>
      </c>
      <c r="B8" s="13">
        <v>44348</v>
      </c>
      <c r="C8" s="6"/>
      <c r="D8" s="6"/>
      <c r="E8" s="6"/>
      <c r="F8" s="14">
        <v>44562</v>
      </c>
      <c r="G8" s="15">
        <v>0</v>
      </c>
      <c r="H8" s="8"/>
      <c r="I8" s="12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7" customHeight="1">
      <c r="A9" s="5" t="s">
        <v>14</v>
      </c>
      <c r="B9" s="6" t="s">
        <v>15</v>
      </c>
      <c r="C9" s="6"/>
      <c r="D9" s="6"/>
      <c r="E9" s="6"/>
      <c r="F9" s="14">
        <v>44927</v>
      </c>
      <c r="G9" s="16">
        <v>0</v>
      </c>
      <c r="H9" s="8"/>
      <c r="I9" s="12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7" customHeight="1">
      <c r="A10" s="5"/>
      <c r="B10" s="8"/>
      <c r="C10" s="8"/>
      <c r="D10" s="17"/>
      <c r="E10" s="8"/>
      <c r="F10" s="14">
        <v>45292</v>
      </c>
      <c r="G10" s="16">
        <v>0</v>
      </c>
      <c r="H10" s="8"/>
      <c r="I10" s="1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7" customHeight="1">
      <c r="A11" s="4" t="s">
        <v>16</v>
      </c>
      <c r="B11" s="8"/>
      <c r="C11" s="18">
        <f>G29+G36+G48+G55</f>
        <v>0</v>
      </c>
      <c r="D11" s="17"/>
      <c r="E11" s="17"/>
      <c r="F11" s="14">
        <v>45658</v>
      </c>
      <c r="G11" s="16">
        <v>0</v>
      </c>
      <c r="H11" s="8"/>
      <c r="I11" s="1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7" customHeight="1">
      <c r="A12" s="4" t="s">
        <v>17</v>
      </c>
      <c r="B12" s="8"/>
      <c r="C12" s="18">
        <f>G58</f>
        <v>0</v>
      </c>
      <c r="D12" s="19"/>
      <c r="E12" s="19"/>
      <c r="F12" s="14">
        <v>46023</v>
      </c>
      <c r="G12" s="16">
        <v>0</v>
      </c>
      <c r="H12" s="8"/>
      <c r="I12" s="12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7" customHeight="1">
      <c r="A13" s="4" t="s">
        <v>18</v>
      </c>
      <c r="B13" s="8"/>
      <c r="C13" s="18">
        <f>'8-Kleinschaligheidstoeslag'!AD28*(100%+G$8)*(100%+G$9)*(100%+G$10)*(100%+G$11)*(100%+G$12)*(100%+G$13)*(100%+G$14)</f>
        <v>0</v>
      </c>
      <c r="D13" s="19"/>
      <c r="E13" s="19"/>
      <c r="F13" s="14">
        <v>46388</v>
      </c>
      <c r="G13" s="16">
        <v>0</v>
      </c>
      <c r="H13" s="8"/>
      <c r="I13" s="1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7" customHeight="1">
      <c r="A14" s="4" t="s">
        <v>19</v>
      </c>
      <c r="B14" s="8"/>
      <c r="C14" s="20">
        <f>G65</f>
        <v>0</v>
      </c>
      <c r="D14" s="8"/>
      <c r="E14" s="8"/>
      <c r="F14" s="21">
        <v>46753</v>
      </c>
      <c r="G14" s="22">
        <v>0</v>
      </c>
      <c r="H14" s="8"/>
      <c r="I14" s="12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7" customHeight="1">
      <c r="A15" s="4"/>
      <c r="B15" s="23" t="s">
        <v>20</v>
      </c>
      <c r="C15" s="24">
        <f>SUM(C11:C14)</f>
        <v>0</v>
      </c>
      <c r="D15" s="8"/>
      <c r="E15" s="8"/>
      <c r="F15" s="25"/>
      <c r="G15" s="26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7" customHeight="1">
      <c r="A16" s="4"/>
      <c r="B16" s="23"/>
      <c r="C16" s="24"/>
      <c r="D16" s="8"/>
      <c r="E16" s="8"/>
      <c r="F16" s="25"/>
      <c r="G16" s="26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5" customHeight="1">
      <c r="A17" s="27" t="s">
        <v>21</v>
      </c>
      <c r="B17" s="28"/>
      <c r="C17" s="28"/>
      <c r="D17" s="28"/>
      <c r="E17" s="28"/>
      <c r="F17" s="29"/>
      <c r="G17" s="30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" customHeight="1">
      <c r="A18" s="3"/>
      <c r="B18" s="3"/>
      <c r="C18" s="3"/>
      <c r="D18" s="3"/>
      <c r="E18" s="3"/>
      <c r="F18" s="3"/>
      <c r="G18" s="3"/>
      <c r="H18" s="3"/>
      <c r="I18" s="3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>
      <c r="A19" s="32" t="s">
        <v>22</v>
      </c>
      <c r="B19" s="3"/>
      <c r="C19" s="33" t="s">
        <v>23</v>
      </c>
      <c r="D19" s="33"/>
      <c r="E19" s="33" t="s">
        <v>24</v>
      </c>
      <c r="F19" s="33" t="s">
        <v>25</v>
      </c>
      <c r="G19" s="34" t="s">
        <v>26</v>
      </c>
      <c r="H19" s="35"/>
      <c r="I19" s="3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36" t="s">
        <v>27</v>
      </c>
      <c r="B20" s="37"/>
      <c r="C20" s="37"/>
      <c r="D20" s="38"/>
      <c r="E20" s="38"/>
      <c r="F20" s="39"/>
      <c r="G20" s="38"/>
      <c r="H20" s="35"/>
      <c r="I20" s="3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>
      <c r="A21" s="40" t="s">
        <v>697</v>
      </c>
      <c r="B21" s="3"/>
      <c r="C21" s="3"/>
      <c r="D21" s="3"/>
      <c r="E21" s="3"/>
      <c r="F21" s="3"/>
      <c r="G21" s="41"/>
      <c r="H21" s="3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43" t="s">
        <v>29</v>
      </c>
      <c r="B22" s="44"/>
      <c r="C22" s="45">
        <v>0</v>
      </c>
      <c r="D22" s="46"/>
      <c r="E22" s="47">
        <f>(SUM(uren_mavr)+SUM(uren_naloop))*C22</f>
        <v>0</v>
      </c>
      <c r="F22" s="41">
        <f>'5-Opbouw uurtarieven'!E47*(100%+G$8)*(100%+G$9)*(100%+G$10)*(100%+G$11)*(100%+G$12)*(100%+G$13)*(100%+G$14)</f>
        <v>8.58</v>
      </c>
      <c r="G22" s="41">
        <f>F22*E22</f>
        <v>0</v>
      </c>
      <c r="H22" s="4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40" t="s">
        <v>692</v>
      </c>
      <c r="B23" s="3"/>
      <c r="C23" s="48"/>
      <c r="D23" s="3"/>
      <c r="E23" s="3"/>
      <c r="F23" s="3"/>
      <c r="G23" s="4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43" t="s">
        <v>29</v>
      </c>
      <c r="B24" s="44"/>
      <c r="C24" s="45">
        <v>0</v>
      </c>
      <c r="D24" s="46"/>
      <c r="E24" s="47">
        <f>(SUM(uren_mavr)+SUM(uren_naloop))*C24</f>
        <v>0</v>
      </c>
      <c r="F24" s="41">
        <f>'5-Opbouw uurtarieven'!H47*(100%+G$8)*(100%+G$9)*(100%+G$10)*(100%+G$11)*(100%+G$12)*(100%+G$13)*(100%+G$14)</f>
        <v>13.05</v>
      </c>
      <c r="G24" s="41">
        <f>F24*E24</f>
        <v>0</v>
      </c>
      <c r="H24" s="4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40" t="s">
        <v>693</v>
      </c>
      <c r="B25" s="3"/>
      <c r="C25" s="48"/>
      <c r="D25" s="3"/>
      <c r="E25" s="3"/>
      <c r="F25" s="3"/>
      <c r="G25" s="4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43" t="s">
        <v>29</v>
      </c>
      <c r="B26" s="44"/>
      <c r="C26" s="45">
        <v>0</v>
      </c>
      <c r="D26" s="46"/>
      <c r="E26" s="47">
        <f>(SUM(uren_mavr)+SUM(uren_naloop))*C26</f>
        <v>0</v>
      </c>
      <c r="F26" s="41">
        <f>'5-Opbouw uurtarieven'!K47*(100%+G$8)*(100%+G$9)*(100%+G$10)*(100%+G$11)*(100%+G$12)*(100%+G$13)*(100%+G$14)</f>
        <v>13.72</v>
      </c>
      <c r="G26" s="41">
        <f>F26*E26</f>
        <v>0</v>
      </c>
      <c r="H26" s="4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40" t="s">
        <v>694</v>
      </c>
      <c r="B27" s="3"/>
      <c r="C27" s="48"/>
      <c r="D27" s="47"/>
      <c r="E27" s="47"/>
      <c r="F27" s="41"/>
      <c r="G27" s="4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43" t="s">
        <v>29</v>
      </c>
      <c r="B28" s="44"/>
      <c r="C28" s="45">
        <v>1</v>
      </c>
      <c r="D28" s="46"/>
      <c r="E28" s="49">
        <f>(SUM(uren_mavr)+SUM(uren_naloop))*C28</f>
        <v>0</v>
      </c>
      <c r="F28" s="41">
        <f>'5-Opbouw uurtarieven'!N47*(100%+G$8)*(100%+G$9)*(100%+G$10)*(100%+G$11)*(100%+G$12)*(100%+G$13)*(100%+G$14)</f>
        <v>14.38</v>
      </c>
      <c r="G28" s="50">
        <f>F28*E28</f>
        <v>0</v>
      </c>
      <c r="H28" s="3"/>
      <c r="I28" s="51" t="s">
        <v>33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52"/>
      <c r="B29" s="3"/>
      <c r="C29" s="53">
        <f>SUM(C22:C28)</f>
        <v>1</v>
      </c>
      <c r="D29" s="38"/>
      <c r="E29" s="54">
        <f>SUM(E22:E28)</f>
        <v>0</v>
      </c>
      <c r="F29" s="55"/>
      <c r="G29" s="56">
        <f>SUM(G22:G28)</f>
        <v>0</v>
      </c>
      <c r="H29" s="3"/>
      <c r="I29" s="57" t="e">
        <f>(G29+G36)/E29</f>
        <v>#DIV/0!</v>
      </c>
      <c r="J29" s="47"/>
      <c r="K29" s="58"/>
      <c r="L29" s="47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>
      <c r="A30" s="52"/>
      <c r="B30" s="3"/>
      <c r="C30" s="53"/>
      <c r="D30" s="38"/>
      <c r="E30" s="54"/>
      <c r="F30" s="55"/>
      <c r="G30" s="59"/>
      <c r="H30" s="3"/>
      <c r="I30" s="60"/>
      <c r="J30" s="3"/>
      <c r="K30" s="61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>
      <c r="A31" s="36" t="s">
        <v>34</v>
      </c>
      <c r="B31" s="62" t="s">
        <v>23</v>
      </c>
      <c r="C31" s="62" t="s">
        <v>35</v>
      </c>
      <c r="D31" s="33" t="s">
        <v>36</v>
      </c>
      <c r="E31" s="33" t="s">
        <v>24</v>
      </c>
      <c r="F31" s="33" t="s">
        <v>25</v>
      </c>
      <c r="G31" s="34" t="s">
        <v>26</v>
      </c>
      <c r="H31" s="63"/>
      <c r="I31" s="6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>
      <c r="A32" s="40" t="s">
        <v>695</v>
      </c>
      <c r="B32" s="23"/>
      <c r="C32" s="3"/>
      <c r="D32" s="3"/>
      <c r="E32" s="3"/>
      <c r="F32" s="3"/>
      <c r="G32" s="41"/>
      <c r="H32" s="63"/>
      <c r="I32" s="6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43" t="s">
        <v>29</v>
      </c>
      <c r="B33" s="44">
        <f>IF(E$29=0,0,E33/E$29)</f>
        <v>0</v>
      </c>
      <c r="C33" s="47" t="e">
        <f>E33/D33</f>
        <v>#DIV/0!</v>
      </c>
      <c r="D33" s="64">
        <v>0</v>
      </c>
      <c r="E33" s="65">
        <v>0</v>
      </c>
      <c r="F33" s="41">
        <f>F28</f>
        <v>14.38</v>
      </c>
      <c r="G33" s="41">
        <f>F33*E33</f>
        <v>0</v>
      </c>
      <c r="H33" s="63"/>
      <c r="I33" s="54"/>
      <c r="J33" s="3"/>
      <c r="K33" s="47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>
      <c r="A34" s="40" t="s">
        <v>696</v>
      </c>
      <c r="B34" s="66"/>
      <c r="C34" s="66"/>
      <c r="D34" s="47"/>
      <c r="E34" s="47"/>
      <c r="F34" s="41"/>
      <c r="G34" s="41"/>
      <c r="H34" s="63"/>
      <c r="I34" s="6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>
      <c r="A35" s="43" t="s">
        <v>29</v>
      </c>
      <c r="B35" s="67">
        <f>IF(E$29=0,0,E35/E$29)</f>
        <v>0</v>
      </c>
      <c r="C35" s="49" t="e">
        <f>E35/D35</f>
        <v>#DIV/0!</v>
      </c>
      <c r="D35" s="64">
        <v>0</v>
      </c>
      <c r="E35" s="65">
        <v>0</v>
      </c>
      <c r="F35" s="41">
        <f>'5-Opbouw uurtarieven'!T47*(100%+G$8)*(100%+G$9)*(100%+G$10)*(100%+G$11)*(100%+G$12)*(100%+G$13)*(100%+G$14)</f>
        <v>15.66</v>
      </c>
      <c r="G35" s="50">
        <f>F35*E35</f>
        <v>0</v>
      </c>
      <c r="H35" s="63"/>
      <c r="I35" s="47"/>
      <c r="J35" s="3"/>
      <c r="K35" s="68"/>
      <c r="L35" s="6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52"/>
      <c r="B36" s="44">
        <f>IF(E$29=0,0,E36/E$29)</f>
        <v>0</v>
      </c>
      <c r="C36" s="54" t="e">
        <f>SUM(C33:C35)</f>
        <v>#DIV/0!</v>
      </c>
      <c r="D36" s="38"/>
      <c r="E36" s="54">
        <f>SUM(E33:E35)</f>
        <v>0</v>
      </c>
      <c r="F36" s="55"/>
      <c r="G36" s="59">
        <f>SUM(G33:G35)</f>
        <v>0</v>
      </c>
      <c r="H36" s="63"/>
      <c r="I36" s="69"/>
      <c r="J36" s="3"/>
      <c r="K36" s="70"/>
      <c r="L36" s="68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3"/>
      <c r="B37" s="3"/>
      <c r="C37" s="3"/>
      <c r="D37" s="3"/>
      <c r="E37" s="3"/>
      <c r="F37" s="3"/>
      <c r="G37" s="3"/>
      <c r="H37" s="3"/>
      <c r="I37" s="31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32" t="s">
        <v>22</v>
      </c>
      <c r="B38" s="3"/>
      <c r="C38" s="33" t="s">
        <v>23</v>
      </c>
      <c r="D38" s="33"/>
      <c r="E38" s="33" t="s">
        <v>24</v>
      </c>
      <c r="F38" s="33" t="s">
        <v>25</v>
      </c>
      <c r="G38" s="34" t="s">
        <v>26</v>
      </c>
      <c r="H38" s="35"/>
      <c r="I38" s="35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36" t="s">
        <v>38</v>
      </c>
      <c r="B39" s="37"/>
      <c r="C39" s="37"/>
      <c r="D39" s="38"/>
      <c r="E39" s="38"/>
      <c r="F39" s="39"/>
      <c r="G39" s="38"/>
      <c r="H39" s="35"/>
      <c r="I39" s="3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40" t="s">
        <v>28</v>
      </c>
      <c r="B40" s="3"/>
      <c r="C40" s="3"/>
      <c r="D40" s="3"/>
      <c r="E40" s="3"/>
      <c r="F40" s="3"/>
      <c r="G40" s="4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>
      <c r="A41" s="43" t="s">
        <v>39</v>
      </c>
      <c r="B41" s="44"/>
      <c r="C41" s="45"/>
      <c r="D41" s="46"/>
      <c r="E41" s="47">
        <f>(SUM(uren_zazofe)*C41)</f>
        <v>0</v>
      </c>
      <c r="F41" s="41">
        <f>'5-Opbouw uurtarieven'!E49*(100%+G$8)*(100%+G$9)*(100%+G$10)*(100%+G$11)*(100%+G$12)*(100%+G$13)*(100%+G$14)</f>
        <v>12.870000000000001</v>
      </c>
      <c r="G41" s="41">
        <f>F41*E41</f>
        <v>0</v>
      </c>
      <c r="H41" s="4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40" t="s">
        <v>30</v>
      </c>
      <c r="B42" s="3"/>
      <c r="C42" s="48"/>
      <c r="D42" s="3"/>
      <c r="E42" s="3"/>
      <c r="F42" s="3"/>
      <c r="G42" s="4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43" t="s">
        <v>39</v>
      </c>
      <c r="B43" s="44"/>
      <c r="C43" s="45"/>
      <c r="D43" s="46"/>
      <c r="E43" s="47">
        <f>(SUM(uren_zazofe)*C43)</f>
        <v>0</v>
      </c>
      <c r="F43" s="41">
        <f>'5-Opbouw uurtarieven'!H49*(100%+G$8)*(100%+G$9)*(100%+G$10)*(100%+G$11)*(100%+G$12)*(100%+G$13)*(100%+G$14)</f>
        <v>19.575000000000003</v>
      </c>
      <c r="G43" s="41">
        <f>F43*E43</f>
        <v>0</v>
      </c>
      <c r="H43" s="4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40" t="s">
        <v>31</v>
      </c>
      <c r="B44" s="3"/>
      <c r="C44" s="48"/>
      <c r="D44" s="3"/>
      <c r="E44" s="3"/>
      <c r="F44" s="3"/>
      <c r="G44" s="4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43" t="s">
        <v>39</v>
      </c>
      <c r="B45" s="44"/>
      <c r="C45" s="45">
        <v>1</v>
      </c>
      <c r="D45" s="46"/>
      <c r="E45" s="47">
        <f>(SUM(uren_zazofe)*C45)</f>
        <v>0</v>
      </c>
      <c r="F45" s="41">
        <f>'5-Opbouw uurtarieven'!K49*(100%+G$8)*(100%+G$9)*(100%+G$10)*(100%+G$11)*(100%+G$12)*(100%+G$13)*(100%+G$14)</f>
        <v>20.580000000000002</v>
      </c>
      <c r="G45" s="41">
        <f>F45*E45</f>
        <v>0</v>
      </c>
      <c r="H45" s="4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>
      <c r="A46" s="40" t="s">
        <v>32</v>
      </c>
      <c r="B46" s="3"/>
      <c r="C46" s="48"/>
      <c r="D46" s="47"/>
      <c r="E46" s="47"/>
      <c r="F46" s="41"/>
      <c r="G46" s="4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>
      <c r="A47" s="43" t="s">
        <v>39</v>
      </c>
      <c r="B47" s="44"/>
      <c r="C47" s="45">
        <v>0</v>
      </c>
      <c r="D47" s="46"/>
      <c r="E47" s="47">
        <f>(SUM(uren_zazofe)*C47)</f>
        <v>0</v>
      </c>
      <c r="F47" s="41">
        <f>'5-Opbouw uurtarieven'!Q49*(100%+G$8)*(100%+G$9)*(100%+G$10)*(100%+G$11)*(100%+G$12)*(100%+G$13)*(100%+G$14)</f>
        <v>22.605</v>
      </c>
      <c r="G47" s="50">
        <f>F47*E47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52"/>
      <c r="B48" s="3"/>
      <c r="C48" s="53">
        <f>SUM(C41:C47)</f>
        <v>1</v>
      </c>
      <c r="D48" s="38"/>
      <c r="E48" s="71">
        <f>SUM(E41:E47)</f>
        <v>0</v>
      </c>
      <c r="F48" s="55"/>
      <c r="G48" s="56">
        <f>SUM(G41:G47)</f>
        <v>0</v>
      </c>
      <c r="H48" s="3"/>
      <c r="I48" s="69"/>
      <c r="J48" s="47"/>
      <c r="K48" s="58"/>
      <c r="L48" s="47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>
      <c r="A49" s="52"/>
      <c r="B49" s="3"/>
      <c r="C49" s="53"/>
      <c r="D49" s="38"/>
      <c r="E49" s="54"/>
      <c r="F49" s="55"/>
      <c r="G49" s="59"/>
      <c r="H49" s="3"/>
      <c r="I49" s="60"/>
      <c r="J49" s="3"/>
      <c r="K49" s="6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>
      <c r="A50" s="36" t="s">
        <v>40</v>
      </c>
      <c r="B50" s="62" t="s">
        <v>23</v>
      </c>
      <c r="C50" s="62" t="s">
        <v>35</v>
      </c>
      <c r="D50" s="33" t="s">
        <v>36</v>
      </c>
      <c r="E50" s="33" t="s">
        <v>24</v>
      </c>
      <c r="F50" s="33" t="s">
        <v>25</v>
      </c>
      <c r="G50" s="34" t="s">
        <v>26</v>
      </c>
      <c r="H50" s="63"/>
      <c r="I50" s="6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>
      <c r="A51" s="40" t="s">
        <v>32</v>
      </c>
      <c r="B51" s="23"/>
      <c r="C51" s="3"/>
      <c r="D51" s="3"/>
      <c r="E51" s="3"/>
      <c r="F51" s="3"/>
      <c r="G51" s="41"/>
      <c r="H51" s="63"/>
      <c r="I51" s="6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>
      <c r="A52" s="43" t="s">
        <v>39</v>
      </c>
      <c r="B52" s="44">
        <f>IF(E$29=0,0,E52/E48)</f>
        <v>0</v>
      </c>
      <c r="C52" s="47" t="e">
        <f>E52/D52</f>
        <v>#DIV/0!</v>
      </c>
      <c r="D52" s="64">
        <v>0</v>
      </c>
      <c r="E52" s="65">
        <f>E48*0</f>
        <v>0</v>
      </c>
      <c r="F52" s="41">
        <f>F47</f>
        <v>22.605</v>
      </c>
      <c r="G52" s="41">
        <f>F52*E52</f>
        <v>0</v>
      </c>
      <c r="H52" s="63"/>
      <c r="I52" s="54"/>
      <c r="J52" s="3"/>
      <c r="K52" s="47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>
      <c r="A53" s="40" t="s">
        <v>37</v>
      </c>
      <c r="B53" s="66"/>
      <c r="C53" s="66"/>
      <c r="D53" s="47"/>
      <c r="E53" s="47"/>
      <c r="F53" s="41"/>
      <c r="G53" s="41"/>
      <c r="H53" s="63"/>
      <c r="I53" s="6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>
      <c r="A54" s="43" t="s">
        <v>39</v>
      </c>
      <c r="B54" s="67">
        <f>IF(E$29=0,0,E54/E48)</f>
        <v>0</v>
      </c>
      <c r="C54" s="49" t="e">
        <f>E54/D54</f>
        <v>#DIV/0!</v>
      </c>
      <c r="D54" s="64">
        <v>0</v>
      </c>
      <c r="E54" s="65">
        <f>E48*0</f>
        <v>0</v>
      </c>
      <c r="F54" s="41">
        <f>'5-Opbouw uurtarieven'!W49*(100%+G$8)*(100%+G$9)*(100%+G$10)*(100%+G$11)*(100%+G$12)*(100%+G$13)*(100%+G$14)</f>
        <v>24.69</v>
      </c>
      <c r="G54" s="50">
        <f>F54*E54</f>
        <v>0</v>
      </c>
      <c r="H54" s="63"/>
      <c r="I54" s="47"/>
      <c r="J54" s="3"/>
      <c r="K54" s="68"/>
      <c r="L54" s="68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>
      <c r="A55" s="52"/>
      <c r="B55" s="44">
        <f>IF(E$29=0,0,E55/E48)</f>
        <v>0</v>
      </c>
      <c r="C55" s="54" t="e">
        <f>SUM(C52:C54)</f>
        <v>#DIV/0!</v>
      </c>
      <c r="D55" s="38"/>
      <c r="E55" s="54">
        <f>SUM(E52:E54)</f>
        <v>0</v>
      </c>
      <c r="F55" s="55"/>
      <c r="G55" s="59">
        <f>SUM(G52:G54)</f>
        <v>0</v>
      </c>
      <c r="H55" s="63"/>
      <c r="I55" s="69"/>
      <c r="J55" s="3"/>
      <c r="K55" s="70"/>
      <c r="L55" s="6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>
      <c r="A56" s="3"/>
      <c r="B56" s="3"/>
      <c r="C56" s="3"/>
      <c r="D56" s="3"/>
      <c r="E56" s="3"/>
      <c r="F56" s="3"/>
      <c r="G56" s="3"/>
      <c r="H56" s="3"/>
      <c r="I56" s="31"/>
      <c r="J56" s="3"/>
      <c r="K56" s="72"/>
      <c r="L56" s="68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>
      <c r="A57" s="52"/>
      <c r="B57" s="63"/>
      <c r="C57" s="63"/>
      <c r="D57" s="63"/>
      <c r="E57" s="63"/>
      <c r="F57" s="55"/>
      <c r="G57" s="63"/>
      <c r="H57" s="6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>
      <c r="A58" s="52" t="s">
        <v>41</v>
      </c>
      <c r="B58" s="63"/>
      <c r="C58" s="63"/>
      <c r="D58" s="63"/>
      <c r="E58" s="63"/>
      <c r="F58" s="55"/>
      <c r="G58" s="41">
        <f>'7-Machine-investeringskosten'!D112</f>
        <v>0</v>
      </c>
      <c r="H58" s="63"/>
      <c r="I58" s="56" t="s">
        <v>42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>
      <c r="A59" s="52"/>
      <c r="B59" s="63"/>
      <c r="C59" s="63"/>
      <c r="D59" s="63"/>
      <c r="E59" s="63"/>
      <c r="F59" s="55"/>
      <c r="G59" s="41"/>
      <c r="H59" s="63"/>
      <c r="I59" s="5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>
      <c r="A60" s="52"/>
      <c r="B60" s="63"/>
      <c r="C60" s="63"/>
      <c r="D60" s="63"/>
      <c r="E60" s="63"/>
      <c r="F60" s="55"/>
      <c r="G60" s="63"/>
      <c r="H60" s="63"/>
      <c r="I60" s="6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>
      <c r="A61" s="73" t="s">
        <v>43</v>
      </c>
      <c r="B61" s="3"/>
      <c r="C61" s="3"/>
      <c r="D61" s="3"/>
      <c r="E61" s="3"/>
      <c r="F61" s="3"/>
      <c r="G61" s="56">
        <f>G29+G36+G58+G48+G55</f>
        <v>0</v>
      </c>
      <c r="H61" s="63"/>
      <c r="I61" s="5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74" t="s">
        <v>44</v>
      </c>
      <c r="B62" s="3"/>
      <c r="C62" s="3"/>
      <c r="D62" s="3"/>
      <c r="E62" s="3"/>
      <c r="F62" s="75">
        <v>0.21</v>
      </c>
      <c r="G62" s="50">
        <f>F62*G61</f>
        <v>0</v>
      </c>
      <c r="H62" s="63"/>
      <c r="I62" s="6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>
      <c r="A63" s="74" t="s">
        <v>45</v>
      </c>
      <c r="B63" s="3"/>
      <c r="C63" s="3"/>
      <c r="D63" s="3"/>
      <c r="E63" s="3"/>
      <c r="F63" s="35" t="s">
        <v>46</v>
      </c>
      <c r="G63" s="41">
        <f>G62+G61</f>
        <v>0</v>
      </c>
      <c r="H63" s="63"/>
      <c r="I63" s="6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>
      <c r="A64" s="74"/>
      <c r="B64" s="3"/>
      <c r="C64" s="3"/>
      <c r="D64" s="3"/>
      <c r="E64" s="3"/>
      <c r="F64" s="35"/>
      <c r="G64" s="41"/>
      <c r="H64" s="63"/>
      <c r="I64" s="6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>
      <c r="A65" s="52" t="s">
        <v>47</v>
      </c>
      <c r="B65" s="63"/>
      <c r="C65" s="63"/>
      <c r="D65" s="63"/>
      <c r="E65" s="63"/>
      <c r="F65" s="55"/>
      <c r="G65" s="56">
        <f>'9-Additionele kosten'!F23</f>
        <v>0</v>
      </c>
      <c r="H65" s="63"/>
      <c r="I65" s="5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>
      <c r="A66" s="74" t="s">
        <v>44</v>
      </c>
      <c r="B66" s="3"/>
      <c r="C66" s="3"/>
      <c r="D66" s="3"/>
      <c r="E66" s="3"/>
      <c r="F66" s="75">
        <v>0.21</v>
      </c>
      <c r="G66" s="50">
        <f>F66*G65</f>
        <v>0</v>
      </c>
      <c r="H66" s="63"/>
      <c r="I66" s="6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>
      <c r="A67" s="74" t="s">
        <v>45</v>
      </c>
      <c r="B67" s="3"/>
      <c r="C67" s="3"/>
      <c r="D67" s="3"/>
      <c r="E67" s="3"/>
      <c r="F67" s="35" t="s">
        <v>46</v>
      </c>
      <c r="G67" s="41">
        <f>G66+G65</f>
        <v>0</v>
      </c>
      <c r="H67" s="63"/>
      <c r="I67" s="6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>
      <c r="A68" s="52"/>
      <c r="B68" s="63"/>
      <c r="C68" s="63"/>
      <c r="D68" s="63"/>
      <c r="E68" s="63"/>
      <c r="F68" s="63"/>
      <c r="G68" s="41"/>
      <c r="H68" s="63"/>
      <c r="I68" s="6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 customHeight="1">
      <c r="A69" s="74"/>
      <c r="B69" s="35"/>
      <c r="C69" s="3"/>
      <c r="D69" s="3"/>
      <c r="E69" s="3"/>
      <c r="F69" s="35"/>
      <c r="G69" s="35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" customHeight="1">
      <c r="A70" s="74"/>
      <c r="B70" s="35"/>
      <c r="C70" s="3"/>
      <c r="D70" s="3"/>
      <c r="E70" s="3"/>
      <c r="F70" s="35"/>
      <c r="G70" s="35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" customHeight="1">
      <c r="A71" s="76"/>
      <c r="B71" s="35"/>
      <c r="C71" s="3"/>
      <c r="D71" s="3"/>
      <c r="E71" s="3"/>
      <c r="F71" s="35"/>
      <c r="G71" s="35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>
      <c r="A72" s="74"/>
      <c r="B72" s="35"/>
      <c r="C72" s="3"/>
      <c r="D72" s="3"/>
      <c r="E72" s="3"/>
      <c r="F72" s="35"/>
      <c r="G72" s="35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F5:G6"/>
    <mergeCell ref="B7:C7"/>
  </mergeCells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F37" sqref="F37"/>
    </sheetView>
  </sheetViews>
  <sheetFormatPr baseColWidth="10" defaultColWidth="14.33203125" defaultRowHeight="15" customHeight="1"/>
  <cols>
    <col min="1" max="1" width="68" customWidth="1"/>
    <col min="2" max="2" width="22.1640625" customWidth="1"/>
    <col min="3" max="3" width="18.1640625" customWidth="1"/>
    <col min="4" max="4" width="15.1640625" customWidth="1"/>
    <col min="5" max="5" width="39.1640625" customWidth="1"/>
    <col min="6" max="6" width="15.1640625" customWidth="1"/>
    <col min="7" max="7" width="22.83203125" customWidth="1"/>
    <col min="8" max="8" width="2.1640625" hidden="1" customWidth="1"/>
    <col min="9" max="9" width="50.1640625" hidden="1" customWidth="1"/>
    <col min="10" max="10" width="11.1640625" hidden="1" customWidth="1"/>
    <col min="11" max="11" width="27.1640625" hidden="1" customWidth="1"/>
    <col min="12" max="12" width="22" customWidth="1"/>
    <col min="13" max="26" width="11.1640625" customWidth="1"/>
  </cols>
  <sheetData>
    <row r="1" spans="1:26" ht="18" customHeight="1">
      <c r="A1" s="1" t="s">
        <v>0</v>
      </c>
      <c r="B1" s="2"/>
      <c r="C1" s="3"/>
      <c r="D1" s="3"/>
      <c r="E1" s="3"/>
      <c r="F1" s="3"/>
      <c r="G1" s="3"/>
      <c r="H1" s="3"/>
      <c r="I1" s="3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" customHeight="1">
      <c r="A2" s="4"/>
      <c r="B2" s="2"/>
      <c r="C2" s="3"/>
      <c r="D2" s="3"/>
      <c r="E2" s="3"/>
      <c r="F2" s="3"/>
      <c r="G2" s="3"/>
      <c r="H2" s="3"/>
      <c r="I2" s="3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" customHeight="1">
      <c r="A3" s="5" t="s">
        <v>1</v>
      </c>
      <c r="B3" s="6" t="str">
        <f>'1-Contractblad dag'!B3</f>
        <v>DRV</v>
      </c>
      <c r="C3" s="6"/>
      <c r="D3" s="6"/>
      <c r="E3" s="6"/>
      <c r="F3" s="7"/>
      <c r="G3" s="7"/>
      <c r="H3" s="8"/>
      <c r="I3" s="2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" customHeight="1">
      <c r="A4" s="5" t="s">
        <v>3</v>
      </c>
      <c r="B4" s="6" t="s">
        <v>48</v>
      </c>
      <c r="C4" s="6"/>
      <c r="D4" s="6"/>
      <c r="E4" s="6"/>
      <c r="F4" s="7"/>
      <c r="G4" s="7"/>
      <c r="H4" s="8"/>
      <c r="I4" s="25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8" customHeight="1">
      <c r="A5" s="5" t="s">
        <v>5</v>
      </c>
      <c r="B5" s="6" t="str">
        <f>'1-Contractblad dag'!B5</f>
        <v>Diverse; De Ronde Venen</v>
      </c>
      <c r="C5" s="6"/>
      <c r="D5" s="6"/>
      <c r="E5" s="6"/>
      <c r="F5" s="7"/>
      <c r="G5" s="7"/>
      <c r="H5" s="8"/>
      <c r="I5" s="25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8" customHeight="1">
      <c r="A6" s="5" t="s">
        <v>8</v>
      </c>
      <c r="B6" s="6" t="str">
        <f>'1-Contractblad dag'!B6</f>
        <v>DRV-Calculatie-CCF-10-11-2020-leeg</v>
      </c>
      <c r="C6" s="6"/>
      <c r="D6" s="6"/>
      <c r="E6" s="77" t="s">
        <v>49</v>
      </c>
      <c r="F6" s="7"/>
      <c r="G6" s="7"/>
      <c r="H6" s="8"/>
      <c r="I6" s="2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8" customHeight="1">
      <c r="A7" s="5" t="s">
        <v>9</v>
      </c>
      <c r="B7" s="6" t="str">
        <f>'1-Contractblad dag'!B7</f>
        <v>@</v>
      </c>
      <c r="C7" s="6"/>
      <c r="D7" s="6"/>
      <c r="E7" s="78" t="s">
        <v>430</v>
      </c>
      <c r="F7" s="7"/>
      <c r="G7" s="7"/>
      <c r="H7" s="8"/>
      <c r="I7" s="25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8" customHeight="1">
      <c r="A8" s="5" t="s">
        <v>13</v>
      </c>
      <c r="B8" s="13">
        <f>'1-Contractblad dag'!B8</f>
        <v>44348</v>
      </c>
      <c r="C8" s="6"/>
      <c r="D8" s="6"/>
      <c r="E8" s="6"/>
      <c r="F8" s="7"/>
      <c r="G8" s="7"/>
      <c r="H8" s="8"/>
      <c r="I8" s="25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8" customHeight="1">
      <c r="A9" s="5" t="s">
        <v>14</v>
      </c>
      <c r="B9" s="6" t="s">
        <v>15</v>
      </c>
      <c r="C9" s="6"/>
      <c r="D9" s="6"/>
      <c r="E9" s="6"/>
      <c r="F9" s="7"/>
      <c r="G9" s="7"/>
      <c r="H9" s="8"/>
      <c r="I9" s="25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8" customHeight="1">
      <c r="A10" s="5"/>
      <c r="B10" s="8"/>
      <c r="C10" s="8"/>
      <c r="D10" s="17"/>
      <c r="E10" s="8"/>
      <c r="F10" s="25"/>
      <c r="G10" s="25"/>
      <c r="H10" s="8"/>
      <c r="I10" s="2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8" customHeight="1">
      <c r="A11" s="4" t="s">
        <v>16</v>
      </c>
      <c r="B11" s="8"/>
      <c r="C11" s="18">
        <f>G29+G36+G48+G55</f>
        <v>0</v>
      </c>
      <c r="D11" s="17"/>
      <c r="E11" s="17"/>
      <c r="F11" s="23"/>
      <c r="G11" s="25"/>
      <c r="H11" s="8"/>
      <c r="I11" s="2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8" customHeight="1">
      <c r="A12" s="4" t="s">
        <v>17</v>
      </c>
      <c r="B12" s="8"/>
      <c r="C12" s="18" t="e">
        <f>G58</f>
        <v>#DIV/0!</v>
      </c>
      <c r="D12" s="19"/>
      <c r="E12" s="19"/>
      <c r="F12" s="79"/>
      <c r="G12" s="25"/>
      <c r="H12" s="8"/>
      <c r="I12" s="2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8" customHeight="1">
      <c r="A13" s="4" t="s">
        <v>50</v>
      </c>
      <c r="B13" s="8"/>
      <c r="C13" s="80">
        <f>VLOOKUP(E$7,glas,30,TRUE)</f>
        <v>0</v>
      </c>
      <c r="D13" s="8"/>
      <c r="E13" s="8"/>
      <c r="F13" s="25"/>
      <c r="G13" s="25"/>
      <c r="H13" s="8"/>
      <c r="I13" s="2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8" customHeight="1">
      <c r="A14" s="4"/>
      <c r="B14" s="8"/>
      <c r="C14" s="20"/>
      <c r="D14" s="8"/>
      <c r="E14" s="8"/>
      <c r="F14" s="25"/>
      <c r="G14" s="25"/>
      <c r="H14" s="8"/>
      <c r="I14" s="2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8" customHeight="1">
      <c r="A15" s="4"/>
      <c r="B15" s="23" t="s">
        <v>20</v>
      </c>
      <c r="C15" s="24" t="e">
        <f>SUM(C11:C14)</f>
        <v>#DIV/0!</v>
      </c>
      <c r="D15" s="8"/>
      <c r="E15" s="8"/>
      <c r="F15" s="25"/>
      <c r="G15" s="26"/>
      <c r="H15" s="8"/>
      <c r="I15" s="2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>
      <c r="A16" s="4"/>
      <c r="B16" s="23"/>
      <c r="C16" s="24"/>
      <c r="D16" s="8"/>
      <c r="E16" s="8"/>
      <c r="F16" s="25"/>
      <c r="G16" s="26"/>
      <c r="H16" s="8"/>
      <c r="I16" s="2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7" customHeight="1">
      <c r="A17" s="27" t="s">
        <v>21</v>
      </c>
      <c r="B17" s="28"/>
      <c r="C17" s="28"/>
      <c r="D17" s="28"/>
      <c r="E17" s="28"/>
      <c r="F17" s="29"/>
      <c r="G17" s="30"/>
      <c r="H17" s="8"/>
      <c r="I17" s="2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3"/>
      <c r="B18" s="3"/>
      <c r="C18" s="3"/>
      <c r="D18" s="3"/>
      <c r="E18" s="3"/>
      <c r="F18" s="3"/>
      <c r="G18" s="3"/>
      <c r="H18" s="3"/>
      <c r="I18" s="4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>
      <c r="A19" s="32" t="s">
        <v>22</v>
      </c>
      <c r="B19" s="3"/>
      <c r="C19" s="33" t="s">
        <v>23</v>
      </c>
      <c r="D19" s="33"/>
      <c r="E19" s="33" t="s">
        <v>24</v>
      </c>
      <c r="F19" s="33" t="s">
        <v>25</v>
      </c>
      <c r="G19" s="34" t="s">
        <v>26</v>
      </c>
      <c r="H19" s="35"/>
      <c r="I19" s="3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>
      <c r="A20" s="36" t="s">
        <v>27</v>
      </c>
      <c r="B20" s="37"/>
      <c r="C20" s="37"/>
      <c r="D20" s="38"/>
      <c r="E20" s="38"/>
      <c r="F20" s="39"/>
      <c r="G20" s="38"/>
      <c r="H20" s="35"/>
      <c r="I20" s="3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40" t="s">
        <v>28</v>
      </c>
      <c r="B21" s="3"/>
      <c r="C21" s="3"/>
      <c r="D21" s="3"/>
      <c r="E21" s="3"/>
      <c r="F21" s="3"/>
      <c r="G21" s="41"/>
      <c r="H21" s="3"/>
      <c r="I21" s="3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43" t="s">
        <v>29</v>
      </c>
      <c r="B22" s="44"/>
      <c r="C22" s="81">
        <f>'1-Contractblad dag'!C22</f>
        <v>0</v>
      </c>
      <c r="D22" s="46"/>
      <c r="E22" s="47">
        <f>((SUMIF('3-Basis ruimtestaat'!C:C,E$7,uren_mavr))+(SUMIF('3-Basis ruimtestaat'!C:C,E$7,uren_naloop)))*C22</f>
        <v>0</v>
      </c>
      <c r="F22" s="41">
        <f>'1-Contractblad dag'!F22</f>
        <v>8.58</v>
      </c>
      <c r="G22" s="41">
        <f>F22*E22</f>
        <v>0</v>
      </c>
      <c r="H22" s="47"/>
      <c r="I22" s="35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40" t="s">
        <v>30</v>
      </c>
      <c r="B23" s="3"/>
      <c r="C23" s="48"/>
      <c r="D23" s="3"/>
      <c r="E23" s="3"/>
      <c r="F23" s="3"/>
      <c r="G23" s="41"/>
      <c r="H23" s="3"/>
      <c r="I23" s="3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43" t="s">
        <v>29</v>
      </c>
      <c r="B24" s="44"/>
      <c r="C24" s="81">
        <f>'1-Contractblad dag'!C24</f>
        <v>0</v>
      </c>
      <c r="D24" s="46"/>
      <c r="E24" s="47">
        <f>((SUMIF('3-Basis ruimtestaat'!C:C,E$7,uren_mavr))+(SUMIF('3-Basis ruimtestaat'!C:C,E$7,uren_naloop)))*C24</f>
        <v>0</v>
      </c>
      <c r="F24" s="41">
        <f>'1-Contractblad dag'!F24</f>
        <v>13.05</v>
      </c>
      <c r="G24" s="41">
        <f>F24*E24</f>
        <v>0</v>
      </c>
      <c r="H24" s="47"/>
      <c r="I24" s="35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>
      <c r="A25" s="40" t="s">
        <v>31</v>
      </c>
      <c r="B25" s="3"/>
      <c r="C25" s="48"/>
      <c r="D25" s="3"/>
      <c r="E25" s="3"/>
      <c r="F25" s="3"/>
      <c r="G25" s="41"/>
      <c r="H25" s="3"/>
      <c r="I25" s="35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>
      <c r="A26" s="43" t="s">
        <v>29</v>
      </c>
      <c r="B26" s="44"/>
      <c r="C26" s="81">
        <f>'1-Contractblad dag'!C26</f>
        <v>0</v>
      </c>
      <c r="D26" s="46"/>
      <c r="E26" s="47">
        <f>((SUMIF('3-Basis ruimtestaat'!C:C,E$7,uren_mavr))+(SUMIF('3-Basis ruimtestaat'!C:C,E$7,uren_naloop)))*C26</f>
        <v>0</v>
      </c>
      <c r="F26" s="41">
        <f>'1-Contractblad dag'!F26</f>
        <v>13.72</v>
      </c>
      <c r="G26" s="41">
        <f>F26*E26</f>
        <v>0</v>
      </c>
      <c r="H26" s="47"/>
      <c r="I26" s="3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" customHeight="1">
      <c r="A27" s="40" t="s">
        <v>32</v>
      </c>
      <c r="B27" s="3"/>
      <c r="C27" s="48"/>
      <c r="D27" s="47"/>
      <c r="E27" s="47"/>
      <c r="F27" s="41"/>
      <c r="G27" s="41"/>
      <c r="H27" s="3"/>
      <c r="I27" s="35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43" t="s">
        <v>29</v>
      </c>
      <c r="B28" s="44"/>
      <c r="C28" s="81">
        <f>'1-Contractblad dag'!C28</f>
        <v>1</v>
      </c>
      <c r="D28" s="46"/>
      <c r="E28" s="47">
        <f>((SUMIF('3-Basis ruimtestaat'!C:C,E$7,uren_mavr))+(SUMIF('3-Basis ruimtestaat'!C:C,E$7,uren_naloop)))*C28</f>
        <v>0</v>
      </c>
      <c r="F28" s="41">
        <f>'1-Contractblad dag'!F28</f>
        <v>14.38</v>
      </c>
      <c r="G28" s="50">
        <f>F28*E28</f>
        <v>0</v>
      </c>
      <c r="H28" s="3"/>
      <c r="I28" s="35" t="s">
        <v>51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>
      <c r="A29" s="52"/>
      <c r="B29" s="3"/>
      <c r="C29" s="53">
        <f>SUM(C22:C28)</f>
        <v>1</v>
      </c>
      <c r="D29" s="38"/>
      <c r="E29" s="71">
        <f>SUM(E22:E28)</f>
        <v>0</v>
      </c>
      <c r="F29" s="55"/>
      <c r="G29" s="56">
        <f>SUM(G22:G28)</f>
        <v>0</v>
      </c>
      <c r="H29" s="3"/>
      <c r="I29" s="82">
        <f>'1-Contractblad dag'!E29</f>
        <v>0</v>
      </c>
      <c r="J29" s="47"/>
      <c r="K29" s="58"/>
      <c r="L29" s="47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>
      <c r="A30" s="52"/>
      <c r="B30" s="3"/>
      <c r="C30" s="53"/>
      <c r="D30" s="38"/>
      <c r="E30" s="54"/>
      <c r="F30" s="55"/>
      <c r="G30" s="59"/>
      <c r="H30" s="3"/>
      <c r="I30" s="41"/>
      <c r="J30" s="3"/>
      <c r="K30" s="61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36" t="s">
        <v>34</v>
      </c>
      <c r="B31" s="62" t="s">
        <v>23</v>
      </c>
      <c r="C31" s="62"/>
      <c r="D31" s="33"/>
      <c r="E31" s="33" t="s">
        <v>24</v>
      </c>
      <c r="F31" s="33" t="s">
        <v>25</v>
      </c>
      <c r="G31" s="34" t="s">
        <v>26</v>
      </c>
      <c r="H31" s="63"/>
      <c r="I31" s="6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40" t="s">
        <v>32</v>
      </c>
      <c r="B32" s="23"/>
      <c r="C32" s="3"/>
      <c r="D32" s="3"/>
      <c r="E32" s="3"/>
      <c r="F32" s="3"/>
      <c r="G32" s="41"/>
      <c r="H32" s="63"/>
      <c r="I32" s="6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43" t="s">
        <v>29</v>
      </c>
      <c r="B33" s="44">
        <f>IF(E$29=0,0,E33/E$29)</f>
        <v>0</v>
      </c>
      <c r="C33" s="47"/>
      <c r="D33" s="46"/>
      <c r="E33" s="83">
        <f>E29*0.06</f>
        <v>0</v>
      </c>
      <c r="F33" s="41">
        <f>'1-Contractblad dag'!F33</f>
        <v>14.38</v>
      </c>
      <c r="G33" s="41">
        <f>F33*E33</f>
        <v>0</v>
      </c>
      <c r="H33" s="63"/>
      <c r="I33" s="54"/>
      <c r="J33" s="3"/>
      <c r="K33" s="47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40" t="s">
        <v>37</v>
      </c>
      <c r="B34" s="66"/>
      <c r="C34" s="66"/>
      <c r="D34" s="47"/>
      <c r="E34" s="47"/>
      <c r="F34" s="41"/>
      <c r="G34" s="41"/>
      <c r="H34" s="63"/>
      <c r="I34" s="6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43" t="s">
        <v>29</v>
      </c>
      <c r="B35" s="67">
        <f>IF(E$29=0,0,E35/E$29)</f>
        <v>0</v>
      </c>
      <c r="C35" s="47"/>
      <c r="D35" s="46"/>
      <c r="E35" s="83">
        <f>E29*0.02</f>
        <v>0</v>
      </c>
      <c r="F35" s="41">
        <f>'1-Contractblad dag'!F35</f>
        <v>15.66</v>
      </c>
      <c r="G35" s="50">
        <f>F35*E35</f>
        <v>0</v>
      </c>
      <c r="H35" s="63"/>
      <c r="I35" s="84"/>
      <c r="J35" s="3"/>
      <c r="K35" s="68"/>
      <c r="L35" s="6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52"/>
      <c r="B36" s="44">
        <f>IF(E$29=0,0,E36/E$29)</f>
        <v>0</v>
      </c>
      <c r="C36" s="71"/>
      <c r="D36" s="85"/>
      <c r="E36" s="54">
        <f>SUM(E33:E35)</f>
        <v>0</v>
      </c>
      <c r="F36" s="55"/>
      <c r="G36" s="59">
        <f>SUM(G33:G35)</f>
        <v>0</v>
      </c>
      <c r="H36" s="63"/>
      <c r="I36" s="86"/>
      <c r="J36" s="3"/>
      <c r="K36" s="70"/>
      <c r="L36" s="68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52"/>
      <c r="B37" s="44"/>
      <c r="C37" s="54"/>
      <c r="D37" s="38"/>
      <c r="E37" s="54"/>
      <c r="F37" s="55"/>
      <c r="G37" s="59"/>
      <c r="H37" s="63"/>
      <c r="I37" s="86"/>
      <c r="J37" s="3"/>
      <c r="K37" s="70"/>
      <c r="L37" s="68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hidden="1" customHeight="1">
      <c r="A38" s="32" t="s">
        <v>22</v>
      </c>
      <c r="B38" s="3"/>
      <c r="C38" s="33" t="s">
        <v>23</v>
      </c>
      <c r="D38" s="33"/>
      <c r="E38" s="33" t="s">
        <v>24</v>
      </c>
      <c r="F38" s="33" t="s">
        <v>25</v>
      </c>
      <c r="G38" s="34" t="s">
        <v>26</v>
      </c>
      <c r="H38" s="35"/>
      <c r="I38" s="35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hidden="1" customHeight="1">
      <c r="A39" s="36" t="s">
        <v>38</v>
      </c>
      <c r="B39" s="37"/>
      <c r="C39" s="37"/>
      <c r="D39" s="38"/>
      <c r="E39" s="38"/>
      <c r="F39" s="39"/>
      <c r="G39" s="38"/>
      <c r="H39" s="35"/>
      <c r="I39" s="3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hidden="1" customHeight="1">
      <c r="A40" s="40" t="s">
        <v>28</v>
      </c>
      <c r="B40" s="3"/>
      <c r="C40" s="3"/>
      <c r="D40" s="3"/>
      <c r="E40" s="3"/>
      <c r="F40" s="3"/>
      <c r="G40" s="4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hidden="1" customHeight="1">
      <c r="A41" s="43" t="s">
        <v>39</v>
      </c>
      <c r="B41" s="44"/>
      <c r="C41" s="81"/>
      <c r="D41" s="46"/>
      <c r="E41" s="47">
        <f>((SUMIF('3-Basis ruimtestaat'!C:C,E$7,uren_zazofe))*C41)</f>
        <v>0</v>
      </c>
      <c r="F41" s="41">
        <f>'1-Contractblad dag'!F41</f>
        <v>12.870000000000001</v>
      </c>
      <c r="G41" s="41">
        <f>F41*E41</f>
        <v>0</v>
      </c>
      <c r="H41" s="4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hidden="1" customHeight="1">
      <c r="A42" s="40" t="s">
        <v>30</v>
      </c>
      <c r="B42" s="3"/>
      <c r="C42" s="48"/>
      <c r="D42" s="3"/>
      <c r="E42" s="3"/>
      <c r="F42" s="3"/>
      <c r="G42" s="4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hidden="1" customHeight="1">
      <c r="A43" s="43" t="s">
        <v>39</v>
      </c>
      <c r="B43" s="44"/>
      <c r="C43" s="81"/>
      <c r="D43" s="46"/>
      <c r="E43" s="47">
        <f>((SUMIF('3-Basis ruimtestaat'!C:C,E$7,uren_zazofe))*C43)</f>
        <v>0</v>
      </c>
      <c r="F43" s="41">
        <f>'1-Contractblad dag'!F43</f>
        <v>19.575000000000003</v>
      </c>
      <c r="G43" s="41">
        <f>F43*E43</f>
        <v>0</v>
      </c>
      <c r="H43" s="4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hidden="1" customHeight="1">
      <c r="A44" s="40" t="s">
        <v>31</v>
      </c>
      <c r="B44" s="3"/>
      <c r="C44" s="48"/>
      <c r="D44" s="3"/>
      <c r="E44" s="3"/>
      <c r="F44" s="3"/>
      <c r="G44" s="4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" hidden="1" customHeight="1">
      <c r="A45" s="43" t="s">
        <v>39</v>
      </c>
      <c r="B45" s="44"/>
      <c r="C45" s="81">
        <v>1</v>
      </c>
      <c r="D45" s="46"/>
      <c r="E45" s="47">
        <f>((SUMIF('3-Basis ruimtestaat'!C:C,E$7,uren_zazofe))*C45)</f>
        <v>0</v>
      </c>
      <c r="F45" s="41">
        <f>'1-Contractblad dag'!F45</f>
        <v>20.580000000000002</v>
      </c>
      <c r="G45" s="41">
        <f>F45*E45</f>
        <v>0</v>
      </c>
      <c r="H45" s="4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hidden="1" customHeight="1">
      <c r="A46" s="40" t="s">
        <v>32</v>
      </c>
      <c r="B46" s="3"/>
      <c r="C46" s="48"/>
      <c r="D46" s="47"/>
      <c r="E46" s="47"/>
      <c r="F46" s="41"/>
      <c r="G46" s="4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hidden="1" customHeight="1">
      <c r="A47" s="43" t="s">
        <v>39</v>
      </c>
      <c r="B47" s="44"/>
      <c r="C47" s="81">
        <v>0</v>
      </c>
      <c r="D47" s="46"/>
      <c r="E47" s="47">
        <f>((SUMIF('3-Basis ruimtestaat'!C:C,E$7,uren_zazofe))*C47)</f>
        <v>0</v>
      </c>
      <c r="F47" s="41">
        <f>'1-Contractblad dag'!F47</f>
        <v>22.605</v>
      </c>
      <c r="G47" s="50">
        <f>F47*E47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" hidden="1" customHeight="1">
      <c r="A48" s="52"/>
      <c r="B48" s="3"/>
      <c r="C48" s="53">
        <f>SUM(C41:C47)</f>
        <v>1</v>
      </c>
      <c r="D48" s="38"/>
      <c r="E48" s="71">
        <f>SUM(E41:E47)</f>
        <v>0</v>
      </c>
      <c r="F48" s="55"/>
      <c r="G48" s="56">
        <f>SUM(G41:G47)</f>
        <v>0</v>
      </c>
      <c r="H48" s="3"/>
      <c r="I48" s="69"/>
      <c r="J48" s="47"/>
      <c r="K48" s="58"/>
      <c r="L48" s="47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hidden="1" customHeight="1">
      <c r="A49" s="52"/>
      <c r="B49" s="3"/>
      <c r="C49" s="53"/>
      <c r="D49" s="38"/>
      <c r="E49" s="54"/>
      <c r="F49" s="55"/>
      <c r="G49" s="59"/>
      <c r="H49" s="3"/>
      <c r="I49" s="60"/>
      <c r="J49" s="3"/>
      <c r="K49" s="6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" hidden="1" customHeight="1">
      <c r="A50" s="36" t="s">
        <v>40</v>
      </c>
      <c r="B50" s="62" t="s">
        <v>23</v>
      </c>
      <c r="C50" s="62"/>
      <c r="D50" s="33"/>
      <c r="E50" s="33" t="s">
        <v>24</v>
      </c>
      <c r="F50" s="33" t="s">
        <v>25</v>
      </c>
      <c r="G50" s="34" t="s">
        <v>26</v>
      </c>
      <c r="H50" s="63"/>
      <c r="I50" s="6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hidden="1" customHeight="1">
      <c r="A51" s="40" t="s">
        <v>32</v>
      </c>
      <c r="B51" s="23"/>
      <c r="C51" s="3"/>
      <c r="D51" s="3"/>
      <c r="E51" s="3"/>
      <c r="F51" s="3"/>
      <c r="G51" s="41"/>
      <c r="H51" s="63"/>
      <c r="I51" s="6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" hidden="1" customHeight="1">
      <c r="A52" s="43" t="s">
        <v>39</v>
      </c>
      <c r="B52" s="44">
        <f>IF(E$29=0,0,E52/E48)</f>
        <v>0</v>
      </c>
      <c r="C52" s="47"/>
      <c r="D52" s="46"/>
      <c r="E52" s="83">
        <f>E48*0.06</f>
        <v>0</v>
      </c>
      <c r="F52" s="41">
        <f>'1-Contractblad dag'!F52</f>
        <v>22.605</v>
      </c>
      <c r="G52" s="41">
        <f>F52*E52</f>
        <v>0</v>
      </c>
      <c r="H52" s="63"/>
      <c r="I52" s="54"/>
      <c r="J52" s="3"/>
      <c r="K52" s="47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" hidden="1" customHeight="1">
      <c r="A53" s="40" t="s">
        <v>37</v>
      </c>
      <c r="B53" s="66"/>
      <c r="C53" s="66"/>
      <c r="D53" s="47"/>
      <c r="E53" s="47"/>
      <c r="F53" s="41"/>
      <c r="G53" s="41"/>
      <c r="H53" s="63"/>
      <c r="I53" s="6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" hidden="1" customHeight="1">
      <c r="A54" s="43" t="s">
        <v>39</v>
      </c>
      <c r="B54" s="67">
        <f>IF(E$29=0,0,E54/E48)</f>
        <v>0</v>
      </c>
      <c r="C54" s="47"/>
      <c r="D54" s="46"/>
      <c r="E54" s="83">
        <f>E48*0.02</f>
        <v>0</v>
      </c>
      <c r="F54" s="41">
        <f>'1-Contractblad dag'!F54</f>
        <v>24.69</v>
      </c>
      <c r="G54" s="50">
        <f>F54*E54</f>
        <v>0</v>
      </c>
      <c r="H54" s="63"/>
      <c r="I54" s="47"/>
      <c r="J54" s="3"/>
      <c r="K54" s="68"/>
      <c r="L54" s="68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hidden="1" customHeight="1">
      <c r="A55" s="52"/>
      <c r="B55" s="44">
        <f>IF(E$29=0,0,E55/E48)</f>
        <v>0</v>
      </c>
      <c r="C55" s="71"/>
      <c r="D55" s="85"/>
      <c r="E55" s="54">
        <f>SUM(E52:E54)</f>
        <v>0</v>
      </c>
      <c r="F55" s="55"/>
      <c r="G55" s="59">
        <f>SUM(G52:G54)</f>
        <v>0</v>
      </c>
      <c r="H55" s="63"/>
      <c r="I55" s="69"/>
      <c r="J55" s="3"/>
      <c r="K55" s="70"/>
      <c r="L55" s="6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" hidden="1" customHeight="1">
      <c r="A56" s="3"/>
      <c r="B56" s="3"/>
      <c r="C56" s="3"/>
      <c r="D56" s="3"/>
      <c r="E56" s="3"/>
      <c r="F56" s="3"/>
      <c r="G56" s="3"/>
      <c r="H56" s="3"/>
      <c r="I56" s="60" t="s">
        <v>52</v>
      </c>
      <c r="J56" s="3"/>
      <c r="K56" s="72"/>
      <c r="L56" s="68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>
      <c r="A57" s="52"/>
      <c r="B57" s="63"/>
      <c r="C57" s="63"/>
      <c r="D57" s="63"/>
      <c r="E57" s="63"/>
      <c r="F57" s="55"/>
      <c r="G57" s="63"/>
      <c r="H57" s="63"/>
      <c r="I57" s="35" t="s">
        <v>53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" customHeight="1">
      <c r="A58" s="52" t="s">
        <v>54</v>
      </c>
      <c r="B58" s="63"/>
      <c r="C58" s="63"/>
      <c r="D58" s="63"/>
      <c r="E58" s="63"/>
      <c r="F58" s="55"/>
      <c r="G58" s="41" t="e">
        <f>I58/I29*E29</f>
        <v>#DIV/0!</v>
      </c>
      <c r="H58" s="63"/>
      <c r="I58" s="56">
        <f>'1-Contractblad dag'!G58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" customHeight="1">
      <c r="A59" s="52"/>
      <c r="B59" s="63"/>
      <c r="C59" s="63"/>
      <c r="D59" s="63"/>
      <c r="E59" s="63"/>
      <c r="F59" s="55"/>
      <c r="G59" s="41"/>
      <c r="H59" s="63"/>
      <c r="I59" s="5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>
      <c r="A60" s="52"/>
      <c r="B60" s="63"/>
      <c r="C60" s="63"/>
      <c r="D60" s="63"/>
      <c r="E60" s="63"/>
      <c r="F60" s="55"/>
      <c r="G60" s="41"/>
      <c r="H60" s="63"/>
      <c r="I60" s="5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" customHeight="1">
      <c r="A61" s="52"/>
      <c r="B61" s="63"/>
      <c r="C61" s="63"/>
      <c r="D61" s="63"/>
      <c r="E61" s="63"/>
      <c r="F61" s="55"/>
      <c r="G61" s="63"/>
      <c r="H61" s="63"/>
      <c r="I61" s="6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" customHeight="1">
      <c r="A62" s="73" t="s">
        <v>43</v>
      </c>
      <c r="B62" s="3"/>
      <c r="C62" s="3"/>
      <c r="D62" s="3"/>
      <c r="E62" s="3"/>
      <c r="F62" s="3"/>
      <c r="G62" s="56" t="e">
        <f>G29+G36+G58+G55+G48</f>
        <v>#DIV/0!</v>
      </c>
      <c r="H62" s="63"/>
      <c r="I62" s="5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" customHeight="1">
      <c r="A63" s="74" t="s">
        <v>44</v>
      </c>
      <c r="B63" s="3"/>
      <c r="C63" s="3"/>
      <c r="D63" s="3"/>
      <c r="E63" s="3"/>
      <c r="F63" s="75">
        <v>0.21</v>
      </c>
      <c r="G63" s="50" t="e">
        <f>F63*G62</f>
        <v>#DIV/0!</v>
      </c>
      <c r="H63" s="63"/>
      <c r="I63" s="6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" customHeight="1">
      <c r="A64" s="74" t="s">
        <v>45</v>
      </c>
      <c r="B64" s="3"/>
      <c r="C64" s="3"/>
      <c r="D64" s="3"/>
      <c r="E64" s="3"/>
      <c r="F64" s="35" t="s">
        <v>46</v>
      </c>
      <c r="G64" s="41" t="e">
        <f>G63+G62</f>
        <v>#DIV/0!</v>
      </c>
      <c r="H64" s="63"/>
      <c r="I64" s="6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52"/>
      <c r="B65" s="63"/>
      <c r="C65" s="63"/>
      <c r="D65" s="63"/>
      <c r="E65" s="63"/>
      <c r="F65" s="63"/>
      <c r="G65" s="41"/>
      <c r="H65" s="63"/>
      <c r="I65" s="6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74"/>
      <c r="B66" s="35"/>
      <c r="C66" s="3"/>
      <c r="D66" s="3"/>
      <c r="E66" s="3"/>
      <c r="F66" s="35"/>
      <c r="G66" s="35"/>
      <c r="H66" s="3"/>
      <c r="I66" s="35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74"/>
      <c r="B67" s="35"/>
      <c r="C67" s="3"/>
      <c r="D67" s="3"/>
      <c r="E67" s="3"/>
      <c r="F67" s="35"/>
      <c r="G67" s="35"/>
      <c r="H67" s="3"/>
      <c r="I67" s="35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74"/>
      <c r="B68" s="35"/>
      <c r="C68" s="3"/>
      <c r="D68" s="3"/>
      <c r="E68" s="3"/>
      <c r="F68" s="35"/>
      <c r="G68" s="35"/>
      <c r="H68" s="3"/>
      <c r="I68" s="3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5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5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5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5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5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5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5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5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5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5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5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5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5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5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5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5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5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5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5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5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5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5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5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5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5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5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5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5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5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5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5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5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5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5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5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5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5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5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5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5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5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5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5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5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5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5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5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5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5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5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5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5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5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5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5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5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5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5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5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5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5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5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5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5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5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5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5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5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5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5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5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5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5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5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5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5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5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5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5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5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5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5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5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5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5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5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5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5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5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5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5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5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5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5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5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5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5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5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5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5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5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5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5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5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5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5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5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5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5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5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5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5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5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5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5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5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5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5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5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5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5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5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5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5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5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5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5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5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5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5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5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5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5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5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5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5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5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5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5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5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5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5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5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5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5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5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5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5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5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5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5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5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5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5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5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5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5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5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5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5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5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5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5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5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5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5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5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5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5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5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5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5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5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5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5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5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5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5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5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5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5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5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5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5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5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5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5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5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5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5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5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5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5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5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5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5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5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5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5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5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5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5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5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5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5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5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5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5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5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5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5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5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5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5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5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5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5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5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5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5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5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5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5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5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5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5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5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5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5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5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5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5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5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5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5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5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5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5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5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5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5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5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5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5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5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5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5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5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5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5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5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5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5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5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5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5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5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5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5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5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5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5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5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5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5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5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5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5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5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5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5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5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5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5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5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5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5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5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5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5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5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5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5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5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5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5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5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5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5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5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5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5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5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5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5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5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5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5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5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5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5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5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5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5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5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5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5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5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5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5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5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5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5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5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5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5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5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5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5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5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5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5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5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5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5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5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5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5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5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5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5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5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5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5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5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5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5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5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5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5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5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5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5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5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5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5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5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5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5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5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5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5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5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5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5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5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5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5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5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5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5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5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5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5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5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5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5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5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5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5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5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5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5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5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5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5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5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5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5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5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5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5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5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5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5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5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5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5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5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5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5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5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5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5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5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5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5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5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5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5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5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5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5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5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5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5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5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5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5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5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5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5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5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5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5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5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5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5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5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5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5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5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5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5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5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5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5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5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5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5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5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5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5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5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5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5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5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5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5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5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5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5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5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5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5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5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5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5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5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5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5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5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5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5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5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5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5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5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5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5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5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5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5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5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5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5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5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5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5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5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5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5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5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5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5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5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5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5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5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5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5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5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5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5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5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5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5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5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5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5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5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5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5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5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5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5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5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5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5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5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5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5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5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5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5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5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5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5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5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5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5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5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5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5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5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5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5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5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5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5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5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5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5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5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5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5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5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5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5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5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5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5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5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5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5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5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5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5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5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5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5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5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5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5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5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5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5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5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5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5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5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5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5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5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5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5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5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5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5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5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5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5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5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5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5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5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5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5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5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5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5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5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5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5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5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5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5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5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5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5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5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5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5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5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5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5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5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5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5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5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5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5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5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5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5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5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5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5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5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5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5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5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5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5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5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5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5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5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5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5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5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5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5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5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5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5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5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5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5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5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5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5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5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5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5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5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5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5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5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5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5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5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5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5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5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5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5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5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5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5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5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5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5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5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5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5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5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5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5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5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5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5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5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5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5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5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5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5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5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5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5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5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5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5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5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5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5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5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5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5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5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5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5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5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5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5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5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5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5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5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5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5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5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5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5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5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5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5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5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5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5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5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5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5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5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5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5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5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5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5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5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5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5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5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5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5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5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5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5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5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5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5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5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5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5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5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5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5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5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5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5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5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5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5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5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5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5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5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5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5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5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5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5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5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5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5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5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5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5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5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5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5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5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5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5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5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5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5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5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5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5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5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5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5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5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5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5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5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5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5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5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5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5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5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5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5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5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5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5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5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5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5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5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5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5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5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5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5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5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5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5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5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5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5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5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5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5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5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5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5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5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5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5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5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5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5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5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5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5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5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5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5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5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5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5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5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5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5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5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5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5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5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5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5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5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5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5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5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5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5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5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5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5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5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5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5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5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5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5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5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5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5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5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5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5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5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5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5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5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5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5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5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5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5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5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5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5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5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5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5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5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5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5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5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5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5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5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5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5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5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5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5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5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5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5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5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5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5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5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5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5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5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5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5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5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5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5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5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5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5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5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5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5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dataValidations count="1">
    <dataValidation type="list" allowBlank="1" showErrorMessage="1" sqref="E7" xr:uid="{00000000-0002-0000-0100-000000000000}">
      <formula1>locatie</formula1>
    </dataValidation>
  </dataValidations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3"/>
  <sheetViews>
    <sheetView showGridLines="0" workbookViewId="0">
      <selection activeCell="E10" sqref="E10:F40"/>
    </sheetView>
  </sheetViews>
  <sheetFormatPr baseColWidth="10" defaultColWidth="14.33203125" defaultRowHeight="19" customHeight="1"/>
  <cols>
    <col min="1" max="1" width="42.6640625" customWidth="1"/>
    <col min="2" max="2" width="13" customWidth="1"/>
    <col min="3" max="3" width="31.83203125" customWidth="1"/>
    <col min="4" max="4" width="31.1640625" customWidth="1"/>
    <col min="5" max="5" width="15" customWidth="1"/>
    <col min="6" max="6" width="15.1640625" customWidth="1"/>
    <col min="7" max="7" width="14.1640625" hidden="1" customWidth="1"/>
    <col min="8" max="8" width="12.83203125" hidden="1" customWidth="1"/>
    <col min="9" max="9" width="20.1640625" customWidth="1"/>
    <col min="10" max="10" width="18.83203125" customWidth="1"/>
    <col min="11" max="11" width="11.1640625" customWidth="1"/>
    <col min="12" max="12" width="12" customWidth="1"/>
    <col min="13" max="13" width="8.83203125" customWidth="1"/>
    <col min="14" max="14" width="1.83203125" customWidth="1"/>
    <col min="15" max="26" width="10.83203125" customWidth="1"/>
  </cols>
  <sheetData>
    <row r="1" spans="1:26" ht="19" customHeight="1">
      <c r="A1" s="46"/>
      <c r="B1" s="46"/>
      <c r="C1" s="87"/>
      <c r="D1" s="87"/>
      <c r="E1" s="88"/>
      <c r="F1" s="88"/>
      <c r="G1" s="88"/>
      <c r="H1" s="88"/>
      <c r="I1" s="89"/>
      <c r="J1" s="89"/>
      <c r="K1" s="90"/>
      <c r="L1" s="91"/>
      <c r="M1" s="9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" customHeight="1">
      <c r="A2" s="93" t="str">
        <f>'1-Contractblad dag'!A3</f>
        <v>Naam opdrachtgever</v>
      </c>
      <c r="B2" s="6" t="str">
        <f>'1-Contractblad dag'!B3</f>
        <v>DRV</v>
      </c>
      <c r="C2" s="8"/>
      <c r="D2" s="8"/>
      <c r="E2" s="94"/>
      <c r="F2" s="94"/>
      <c r="G2" s="94"/>
      <c r="H2" s="94"/>
      <c r="I2" s="95"/>
      <c r="J2" s="95"/>
      <c r="K2" s="96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9" customHeight="1">
      <c r="A3" s="93" t="str">
        <f>'1-Contractblad dag'!A4</f>
        <v>Calculatie onderdeel</v>
      </c>
      <c r="B3" s="6" t="s">
        <v>55</v>
      </c>
      <c r="C3" s="6"/>
      <c r="D3" s="6"/>
      <c r="E3" s="94"/>
      <c r="F3" s="94"/>
      <c r="G3" s="94"/>
      <c r="H3" s="94"/>
      <c r="I3" s="95"/>
      <c r="J3" s="95"/>
      <c r="K3" s="96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" customHeight="1">
      <c r="A4" s="93" t="str">
        <f>'1-Contractblad dag'!A5</f>
        <v>Gebouw/plaats</v>
      </c>
      <c r="B4" s="6" t="str">
        <f>'1-Contractblad dag'!B5</f>
        <v>Diverse; De Ronde Venen</v>
      </c>
      <c r="C4" s="6"/>
      <c r="D4" s="6"/>
      <c r="E4" s="94"/>
      <c r="F4" s="94"/>
      <c r="G4" s="97"/>
      <c r="H4" s="97"/>
      <c r="I4" s="98" t="s">
        <v>56</v>
      </c>
      <c r="J4" s="99">
        <f>'3-Basis ruimtestaat'!Z273</f>
        <v>43.706078437397572</v>
      </c>
      <c r="K4" s="96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" customHeight="1">
      <c r="A5" s="93" t="str">
        <f>'1-Contractblad dag'!A6</f>
        <v>Besteknummer</v>
      </c>
      <c r="B5" s="6" t="str">
        <f>'1-Contractblad dag'!B6</f>
        <v>DRV-Calculatie-CCF-10-11-2020-leeg</v>
      </c>
      <c r="C5" s="6"/>
      <c r="D5" s="6"/>
      <c r="E5" s="94"/>
      <c r="F5" s="94"/>
      <c r="G5" s="94"/>
      <c r="H5" s="94"/>
      <c r="I5" s="95"/>
      <c r="J5" s="95"/>
      <c r="K5" s="9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" customHeight="1">
      <c r="A6" s="93" t="str">
        <f>'1-Contractblad dag'!A7</f>
        <v>Naam leverancier</v>
      </c>
      <c r="B6" s="6" t="str">
        <f>'1-Contractblad dag'!B7</f>
        <v>@</v>
      </c>
      <c r="C6" s="6"/>
      <c r="D6" s="6"/>
      <c r="E6" s="94"/>
      <c r="F6" s="94"/>
      <c r="G6" s="94"/>
      <c r="H6" s="94"/>
      <c r="I6" s="95"/>
      <c r="J6" s="95"/>
      <c r="K6" s="96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" customHeight="1">
      <c r="A7" s="92"/>
      <c r="B7" s="100"/>
      <c r="C7" s="101"/>
      <c r="D7" s="101"/>
      <c r="E7" s="88"/>
      <c r="F7" s="88"/>
      <c r="G7" s="88"/>
      <c r="H7" s="88"/>
      <c r="I7" s="89"/>
      <c r="J7" s="89"/>
      <c r="K7" s="90"/>
      <c r="L7" s="91"/>
      <c r="M7" s="9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5" customHeight="1">
      <c r="A8" s="102" t="s">
        <v>57</v>
      </c>
      <c r="B8" s="103" t="s">
        <v>58</v>
      </c>
      <c r="C8" s="104" t="s">
        <v>59</v>
      </c>
      <c r="D8" s="104" t="s">
        <v>60</v>
      </c>
      <c r="E8" s="105" t="s">
        <v>61</v>
      </c>
      <c r="F8" s="105" t="s">
        <v>62</v>
      </c>
      <c r="G8" s="105" t="s">
        <v>63</v>
      </c>
      <c r="H8" s="105" t="s">
        <v>64</v>
      </c>
      <c r="I8" s="106" t="s">
        <v>65</v>
      </c>
      <c r="J8" s="106" t="s">
        <v>66</v>
      </c>
      <c r="K8" s="107" t="s">
        <v>67</v>
      </c>
      <c r="L8" s="108" t="s">
        <v>68</v>
      </c>
      <c r="M8" s="108" t="s">
        <v>69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" customHeight="1">
      <c r="A9" s="109"/>
      <c r="B9" s="109"/>
      <c r="C9" s="110"/>
      <c r="D9" s="110"/>
      <c r="E9" s="111"/>
      <c r="F9" s="111"/>
      <c r="G9" s="111"/>
      <c r="H9" s="111"/>
      <c r="I9" s="112"/>
      <c r="J9" s="112"/>
      <c r="K9" s="113"/>
      <c r="L9" s="114"/>
      <c r="M9" s="115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 spans="1:26" ht="19" customHeight="1">
      <c r="A10" s="117">
        <v>1104</v>
      </c>
      <c r="B10" s="118">
        <v>104</v>
      </c>
      <c r="C10" s="119" t="s">
        <v>70</v>
      </c>
      <c r="D10" s="120" t="s">
        <v>71</v>
      </c>
      <c r="E10" s="121"/>
      <c r="F10" s="122"/>
      <c r="G10" s="122"/>
      <c r="H10" s="122"/>
      <c r="I10" s="112">
        <f t="shared" ref="I10:I40" si="0">IF(E10=0,0,B10/(E10+F10+G10+H10))</f>
        <v>0</v>
      </c>
      <c r="J10" s="112">
        <f>SUMIF('3-Basis ruimtestaat'!J:J,A10,'3-Basis ruimtestaat'!I:I)</f>
        <v>181.04</v>
      </c>
      <c r="K10" s="123">
        <f t="shared" ref="K10:K40" si="1">IF(J10=0,"",J10/$J$44)</f>
        <v>2.3200889794620087E-2</v>
      </c>
      <c r="L10" s="124"/>
      <c r="M10" s="115" t="s">
        <v>72</v>
      </c>
      <c r="N10" s="125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spans="1:26" ht="19" customHeight="1">
      <c r="A11" s="117">
        <v>1156</v>
      </c>
      <c r="B11" s="118">
        <v>156</v>
      </c>
      <c r="C11" s="119" t="s">
        <v>70</v>
      </c>
      <c r="D11" s="120" t="s">
        <v>73</v>
      </c>
      <c r="E11" s="121"/>
      <c r="F11" s="122"/>
      <c r="G11" s="122"/>
      <c r="H11" s="122"/>
      <c r="I11" s="112">
        <f t="shared" si="0"/>
        <v>0</v>
      </c>
      <c r="J11" s="112">
        <f>SUMIF('3-Basis ruimtestaat'!J:J,A11,'3-Basis ruimtestaat'!I:I)</f>
        <v>162.05000000000001</v>
      </c>
      <c r="K11" s="123">
        <f t="shared" si="1"/>
        <v>2.0767256911280299E-2</v>
      </c>
      <c r="L11" s="124"/>
      <c r="M11" s="115" t="s">
        <v>72</v>
      </c>
      <c r="N11" s="125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spans="1:26" ht="19" customHeight="1">
      <c r="A12" s="117">
        <v>1230</v>
      </c>
      <c r="B12" s="118">
        <v>230</v>
      </c>
      <c r="C12" s="119" t="s">
        <v>70</v>
      </c>
      <c r="D12" s="120" t="s">
        <v>74</v>
      </c>
      <c r="E12" s="121"/>
      <c r="F12" s="122"/>
      <c r="G12" s="122"/>
      <c r="H12" s="122"/>
      <c r="I12" s="112">
        <f t="shared" si="0"/>
        <v>0</v>
      </c>
      <c r="J12" s="112">
        <f>SUMIF('3-Basis ruimtestaat'!J:J,A12,'3-Basis ruimtestaat'!I:I)</f>
        <v>11</v>
      </c>
      <c r="K12" s="123">
        <f t="shared" si="1"/>
        <v>1.4096872941936642E-3</v>
      </c>
      <c r="L12" s="124"/>
      <c r="M12" s="115" t="s">
        <v>72</v>
      </c>
      <c r="N12" s="125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1:26" ht="19" customHeight="1">
      <c r="A13" s="117">
        <v>1255</v>
      </c>
      <c r="B13" s="118">
        <v>255</v>
      </c>
      <c r="C13" s="119" t="s">
        <v>70</v>
      </c>
      <c r="D13" s="120" t="s">
        <v>75</v>
      </c>
      <c r="E13" s="121"/>
      <c r="F13" s="122"/>
      <c r="G13" s="122"/>
      <c r="H13" s="122"/>
      <c r="I13" s="112">
        <f t="shared" si="0"/>
        <v>0</v>
      </c>
      <c r="J13" s="112">
        <f>SUMIF('3-Basis ruimtestaat'!J:J,A13,'3-Basis ruimtestaat'!I:I)</f>
        <v>3194.4800000000014</v>
      </c>
      <c r="K13" s="123">
        <f t="shared" si="1"/>
        <v>0.40938344250507075</v>
      </c>
      <c r="L13" s="124"/>
      <c r="M13" s="115" t="s">
        <v>72</v>
      </c>
      <c r="N13" s="125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pans="1:26" ht="19" customHeight="1">
      <c r="A14" s="117">
        <v>2104</v>
      </c>
      <c r="B14" s="118">
        <v>104</v>
      </c>
      <c r="C14" s="119" t="s">
        <v>76</v>
      </c>
      <c r="D14" s="120" t="s">
        <v>71</v>
      </c>
      <c r="E14" s="121"/>
      <c r="F14" s="122"/>
      <c r="G14" s="122"/>
      <c r="H14" s="122"/>
      <c r="I14" s="112">
        <f t="shared" si="0"/>
        <v>0</v>
      </c>
      <c r="J14" s="112">
        <f>SUMIF('3-Basis ruimtestaat'!J:J,A14,'3-Basis ruimtestaat'!I:I)</f>
        <v>20.16</v>
      </c>
      <c r="K14" s="123">
        <f t="shared" si="1"/>
        <v>2.5835723500858428E-3</v>
      </c>
      <c r="L14" s="124"/>
      <c r="M14" s="115" t="s">
        <v>77</v>
      </c>
      <c r="N14" s="125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ht="19" customHeight="1">
      <c r="A15" s="117">
        <v>2156</v>
      </c>
      <c r="B15" s="118">
        <v>156</v>
      </c>
      <c r="C15" s="119" t="s">
        <v>76</v>
      </c>
      <c r="D15" s="120" t="s">
        <v>73</v>
      </c>
      <c r="E15" s="121"/>
      <c r="F15" s="122"/>
      <c r="G15" s="122"/>
      <c r="H15" s="122"/>
      <c r="I15" s="112">
        <f t="shared" si="0"/>
        <v>0</v>
      </c>
      <c r="J15" s="112">
        <f>SUMIF('3-Basis ruimtestaat'!J:J,A15,'3-Basis ruimtestaat'!I:I)</f>
        <v>38</v>
      </c>
      <c r="K15" s="123">
        <f t="shared" si="1"/>
        <v>4.8698288344872038E-3</v>
      </c>
      <c r="L15" s="124"/>
      <c r="M15" s="115" t="s">
        <v>77</v>
      </c>
      <c r="N15" s="125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6" ht="19" customHeight="1">
      <c r="A16" s="117">
        <v>2230</v>
      </c>
      <c r="B16" s="118">
        <v>230</v>
      </c>
      <c r="C16" s="119" t="s">
        <v>76</v>
      </c>
      <c r="D16" s="120" t="s">
        <v>74</v>
      </c>
      <c r="E16" s="121"/>
      <c r="F16" s="122"/>
      <c r="G16" s="122"/>
      <c r="H16" s="122"/>
      <c r="I16" s="112">
        <f t="shared" si="0"/>
        <v>0</v>
      </c>
      <c r="J16" s="112">
        <f>SUMIF('3-Basis ruimtestaat'!J:J,A16,'3-Basis ruimtestaat'!I:I)</f>
        <v>83</v>
      </c>
      <c r="K16" s="123">
        <f t="shared" si="1"/>
        <v>1.0636731401643102E-2</v>
      </c>
      <c r="L16" s="124"/>
      <c r="M16" s="115" t="s">
        <v>77</v>
      </c>
      <c r="N16" s="125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 ht="19" customHeight="1">
      <c r="A17" s="117">
        <v>2255</v>
      </c>
      <c r="B17" s="118">
        <v>255</v>
      </c>
      <c r="C17" s="119" t="s">
        <v>76</v>
      </c>
      <c r="D17" s="120" t="s">
        <v>75</v>
      </c>
      <c r="E17" s="121"/>
      <c r="F17" s="122"/>
      <c r="G17" s="122"/>
      <c r="H17" s="122"/>
      <c r="I17" s="112">
        <f t="shared" si="0"/>
        <v>0</v>
      </c>
      <c r="J17" s="112">
        <f>SUMIF('3-Basis ruimtestaat'!J:J,A17,'3-Basis ruimtestaat'!I:I)</f>
        <v>108.63150000000002</v>
      </c>
      <c r="K17" s="123">
        <f t="shared" si="1"/>
        <v>1.3921495027199915E-2</v>
      </c>
      <c r="L17" s="124"/>
      <c r="M17" s="115" t="s">
        <v>77</v>
      </c>
      <c r="N17" s="125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26" ht="19" customHeight="1">
      <c r="A18" s="117">
        <v>2510</v>
      </c>
      <c r="B18" s="118">
        <v>510</v>
      </c>
      <c r="C18" s="119" t="s">
        <v>76</v>
      </c>
      <c r="D18" s="120" t="s">
        <v>78</v>
      </c>
      <c r="E18" s="121"/>
      <c r="F18" s="121"/>
      <c r="G18" s="122"/>
      <c r="H18" s="122"/>
      <c r="I18" s="112">
        <f t="shared" si="0"/>
        <v>0</v>
      </c>
      <c r="J18" s="112">
        <f>SUMIF('3-Basis ruimtestaat'!J:J,A18,'3-Basis ruimtestaat'!I:I)</f>
        <v>98.7</v>
      </c>
      <c r="K18" s="123">
        <f t="shared" si="1"/>
        <v>1.2648739630628606E-2</v>
      </c>
      <c r="L18" s="124"/>
      <c r="M18" s="115" t="s">
        <v>77</v>
      </c>
      <c r="N18" s="125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26" ht="19" customHeight="1">
      <c r="A19" s="117">
        <v>3104</v>
      </c>
      <c r="B19" s="118">
        <v>104</v>
      </c>
      <c r="C19" s="126" t="s">
        <v>79</v>
      </c>
      <c r="D19" s="120" t="s">
        <v>71</v>
      </c>
      <c r="E19" s="121"/>
      <c r="F19" s="122"/>
      <c r="G19" s="122"/>
      <c r="H19" s="122"/>
      <c r="I19" s="112">
        <f t="shared" si="0"/>
        <v>0</v>
      </c>
      <c r="J19" s="112">
        <f>SUMIF('3-Basis ruimtestaat'!J:J,A19,'3-Basis ruimtestaat'!I:I)</f>
        <v>82.03</v>
      </c>
      <c r="K19" s="123">
        <f t="shared" si="1"/>
        <v>1.0512422612973298E-2</v>
      </c>
      <c r="L19" s="124"/>
      <c r="M19" s="115" t="s">
        <v>80</v>
      </c>
      <c r="N19" s="125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6" ht="19" customHeight="1">
      <c r="A20" s="117">
        <v>3156</v>
      </c>
      <c r="B20" s="118">
        <v>156</v>
      </c>
      <c r="C20" s="126" t="s">
        <v>79</v>
      </c>
      <c r="D20" s="120" t="s">
        <v>73</v>
      </c>
      <c r="E20" s="121"/>
      <c r="F20" s="122"/>
      <c r="G20" s="122"/>
      <c r="H20" s="122"/>
      <c r="I20" s="112">
        <f t="shared" si="0"/>
        <v>0</v>
      </c>
      <c r="J20" s="112">
        <f>SUMIF('3-Basis ruimtestaat'!J:J,A20,'3-Basis ruimtestaat'!I:I)</f>
        <v>78</v>
      </c>
      <c r="K20" s="123">
        <f t="shared" si="1"/>
        <v>9.9959644497368914E-3</v>
      </c>
      <c r="L20" s="124"/>
      <c r="M20" s="115" t="s">
        <v>80</v>
      </c>
      <c r="N20" s="125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6" ht="19" customHeight="1">
      <c r="A21" s="117">
        <v>3230</v>
      </c>
      <c r="B21" s="118">
        <v>230</v>
      </c>
      <c r="C21" s="126" t="s">
        <v>79</v>
      </c>
      <c r="D21" s="120" t="s">
        <v>74</v>
      </c>
      <c r="E21" s="121"/>
      <c r="F21" s="122"/>
      <c r="G21" s="122"/>
      <c r="H21" s="122"/>
      <c r="I21" s="112">
        <f t="shared" si="0"/>
        <v>0</v>
      </c>
      <c r="J21" s="112">
        <f>SUMIF('3-Basis ruimtestaat'!J:J,A21,'3-Basis ruimtestaat'!I:I)</f>
        <v>906</v>
      </c>
      <c r="K21" s="123">
        <f t="shared" si="1"/>
        <v>0.11610697168540543</v>
      </c>
      <c r="L21" s="124"/>
      <c r="M21" s="115" t="s">
        <v>80</v>
      </c>
      <c r="N21" s="125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6" ht="19" customHeight="1">
      <c r="A22" s="117">
        <v>3255</v>
      </c>
      <c r="B22" s="118">
        <v>255</v>
      </c>
      <c r="C22" s="126" t="s">
        <v>79</v>
      </c>
      <c r="D22" s="120" t="s">
        <v>75</v>
      </c>
      <c r="E22" s="121"/>
      <c r="F22" s="122"/>
      <c r="G22" s="122"/>
      <c r="H22" s="122"/>
      <c r="I22" s="112">
        <f t="shared" si="0"/>
        <v>0</v>
      </c>
      <c r="J22" s="112">
        <f>SUMIF('3-Basis ruimtestaat'!J:J,A22,'3-Basis ruimtestaat'!I:I)</f>
        <v>1532.2324999999998</v>
      </c>
      <c r="K22" s="123">
        <f t="shared" si="1"/>
        <v>0.19636078972732668</v>
      </c>
      <c r="L22" s="124"/>
      <c r="M22" s="115" t="s">
        <v>80</v>
      </c>
      <c r="N22" s="125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pans="1:26" ht="19" customHeight="1">
      <c r="A23" s="117">
        <v>4255</v>
      </c>
      <c r="B23" s="118">
        <v>255</v>
      </c>
      <c r="C23" s="126" t="s">
        <v>81</v>
      </c>
      <c r="D23" s="120" t="s">
        <v>75</v>
      </c>
      <c r="E23" s="121"/>
      <c r="F23" s="122"/>
      <c r="G23" s="122"/>
      <c r="H23" s="122"/>
      <c r="I23" s="112">
        <f t="shared" si="0"/>
        <v>0</v>
      </c>
      <c r="J23" s="112">
        <f>SUMIF('3-Basis ruimtestaat'!J:J,A23,'3-Basis ruimtestaat'!I:I)</f>
        <v>4</v>
      </c>
      <c r="K23" s="123">
        <f t="shared" si="1"/>
        <v>5.1261356152496886E-4</v>
      </c>
      <c r="L23" s="124"/>
      <c r="M23" s="115" t="s">
        <v>80</v>
      </c>
      <c r="N23" s="125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19" customHeight="1">
      <c r="A24" s="117">
        <v>5052</v>
      </c>
      <c r="B24" s="118">
        <v>52</v>
      </c>
      <c r="C24" s="119" t="s">
        <v>82</v>
      </c>
      <c r="D24" s="120" t="s">
        <v>83</v>
      </c>
      <c r="E24" s="121"/>
      <c r="F24" s="122"/>
      <c r="G24" s="122"/>
      <c r="H24" s="122"/>
      <c r="I24" s="112">
        <f t="shared" si="0"/>
        <v>0</v>
      </c>
      <c r="J24" s="112">
        <f>SUMIF('3-Basis ruimtestaat'!J:J,A24,'3-Basis ruimtestaat'!I:I)</f>
        <v>18</v>
      </c>
      <c r="K24" s="123">
        <f t="shared" si="1"/>
        <v>2.3067610268623596E-3</v>
      </c>
      <c r="L24" s="124"/>
      <c r="M24" s="115" t="s">
        <v>80</v>
      </c>
      <c r="N24" s="125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</row>
    <row r="25" spans="1:26" ht="19" customHeight="1">
      <c r="A25" s="117">
        <v>5104</v>
      </c>
      <c r="B25" s="118">
        <v>104</v>
      </c>
      <c r="C25" s="119" t="s">
        <v>82</v>
      </c>
      <c r="D25" s="120" t="s">
        <v>71</v>
      </c>
      <c r="E25" s="121"/>
      <c r="F25" s="122"/>
      <c r="G25" s="122"/>
      <c r="H25" s="122"/>
      <c r="I25" s="112">
        <f t="shared" si="0"/>
        <v>0</v>
      </c>
      <c r="J25" s="112">
        <f>SUMIF('3-Basis ruimtestaat'!J:J,A25,'3-Basis ruimtestaat'!I:I)</f>
        <v>3.83</v>
      </c>
      <c r="K25" s="123">
        <f t="shared" si="1"/>
        <v>4.908274851601577E-4</v>
      </c>
      <c r="L25" s="124"/>
      <c r="M25" s="115" t="s">
        <v>80</v>
      </c>
      <c r="N25" s="125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spans="1:26" ht="19" customHeight="1">
      <c r="A26" s="117">
        <v>5255</v>
      </c>
      <c r="B26" s="118">
        <v>255</v>
      </c>
      <c r="C26" s="119" t="s">
        <v>82</v>
      </c>
      <c r="D26" s="120" t="s">
        <v>75</v>
      </c>
      <c r="E26" s="121"/>
      <c r="F26" s="122"/>
      <c r="G26" s="122"/>
      <c r="H26" s="122"/>
      <c r="I26" s="112">
        <f t="shared" si="0"/>
        <v>0</v>
      </c>
      <c r="J26" s="112">
        <f>SUMIF('3-Basis ruimtestaat'!J:J,A26,'3-Basis ruimtestaat'!I:I)</f>
        <v>104.8</v>
      </c>
      <c r="K26" s="123">
        <f t="shared" si="1"/>
        <v>1.3430475311954182E-2</v>
      </c>
      <c r="L26" s="124"/>
      <c r="M26" s="115" t="s">
        <v>80</v>
      </c>
      <c r="N26" s="125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 spans="1:26" ht="19" customHeight="1">
      <c r="A27" s="117">
        <v>6104</v>
      </c>
      <c r="B27" s="118">
        <v>104</v>
      </c>
      <c r="C27" s="126" t="s">
        <v>84</v>
      </c>
      <c r="D27" s="120" t="s">
        <v>71</v>
      </c>
      <c r="E27" s="121"/>
      <c r="F27" s="122"/>
      <c r="G27" s="122"/>
      <c r="H27" s="122"/>
      <c r="I27" s="112">
        <f t="shared" si="0"/>
        <v>0</v>
      </c>
      <c r="J27" s="112">
        <f>SUMIF('3-Basis ruimtestaat'!J:J,A27,'3-Basis ruimtestaat'!I:I)</f>
        <v>0</v>
      </c>
      <c r="K27" s="123" t="str">
        <f t="shared" si="1"/>
        <v/>
      </c>
      <c r="L27" s="124"/>
      <c r="M27" s="115" t="s">
        <v>80</v>
      </c>
      <c r="N27" s="125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spans="1:26" ht="19" customHeight="1">
      <c r="A28" s="117">
        <v>6156</v>
      </c>
      <c r="B28" s="118">
        <v>156</v>
      </c>
      <c r="C28" s="126" t="s">
        <v>84</v>
      </c>
      <c r="D28" s="120" t="s">
        <v>73</v>
      </c>
      <c r="E28" s="121"/>
      <c r="F28" s="122"/>
      <c r="G28" s="122"/>
      <c r="H28" s="122"/>
      <c r="I28" s="112">
        <f t="shared" si="0"/>
        <v>0</v>
      </c>
      <c r="J28" s="112">
        <f>SUMIF('3-Basis ruimtestaat'!J:J,A28,'3-Basis ruimtestaat'!I:I)</f>
        <v>72</v>
      </c>
      <c r="K28" s="123">
        <f t="shared" si="1"/>
        <v>9.2270441074494385E-3</v>
      </c>
      <c r="L28" s="124"/>
      <c r="M28" s="115" t="s">
        <v>80</v>
      </c>
      <c r="N28" s="125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 spans="1:26" ht="19" customHeight="1">
      <c r="A29" s="117">
        <v>6255</v>
      </c>
      <c r="B29" s="118">
        <v>255</v>
      </c>
      <c r="C29" s="126" t="s">
        <v>84</v>
      </c>
      <c r="D29" s="120" t="s">
        <v>75</v>
      </c>
      <c r="E29" s="121"/>
      <c r="F29" s="122"/>
      <c r="G29" s="122"/>
      <c r="H29" s="122"/>
      <c r="I29" s="112">
        <f t="shared" si="0"/>
        <v>0</v>
      </c>
      <c r="J29" s="112">
        <f>SUMIF('3-Basis ruimtestaat'!J:J,A29,'3-Basis ruimtestaat'!I:I)</f>
        <v>120.72</v>
      </c>
      <c r="K29" s="123">
        <f t="shared" si="1"/>
        <v>1.5470677286823558E-2</v>
      </c>
      <c r="L29" s="124"/>
      <c r="M29" s="115" t="s">
        <v>80</v>
      </c>
      <c r="N29" s="125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spans="1:26" ht="19" customHeight="1">
      <c r="A30" s="117">
        <v>8104</v>
      </c>
      <c r="B30" s="118">
        <v>104</v>
      </c>
      <c r="C30" s="126" t="s">
        <v>85</v>
      </c>
      <c r="D30" s="120" t="s">
        <v>71</v>
      </c>
      <c r="E30" s="121"/>
      <c r="F30" s="122"/>
      <c r="G30" s="122"/>
      <c r="H30" s="122"/>
      <c r="I30" s="112">
        <f t="shared" si="0"/>
        <v>0</v>
      </c>
      <c r="J30" s="112">
        <f>SUMIF('3-Basis ruimtestaat'!J:J,A30,'3-Basis ruimtestaat'!I:I)</f>
        <v>3.88</v>
      </c>
      <c r="K30" s="123">
        <f t="shared" si="1"/>
        <v>4.9723515467921969E-4</v>
      </c>
      <c r="L30" s="124"/>
      <c r="M30" s="115" t="s">
        <v>80</v>
      </c>
      <c r="N30" s="125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spans="1:26" ht="19" customHeight="1">
      <c r="A31" s="117">
        <v>8255</v>
      </c>
      <c r="B31" s="118">
        <v>255</v>
      </c>
      <c r="C31" s="126" t="s">
        <v>85</v>
      </c>
      <c r="D31" s="120" t="s">
        <v>75</v>
      </c>
      <c r="E31" s="121"/>
      <c r="F31" s="122"/>
      <c r="G31" s="122"/>
      <c r="H31" s="122"/>
      <c r="I31" s="112">
        <f t="shared" si="0"/>
        <v>0</v>
      </c>
      <c r="J31" s="112">
        <f>SUMIF('3-Basis ruimtestaat'!J:J,A31,'3-Basis ruimtestaat'!I:I)</f>
        <v>91.72</v>
      </c>
      <c r="K31" s="123">
        <f t="shared" si="1"/>
        <v>1.1754228965767536E-2</v>
      </c>
      <c r="L31" s="124"/>
      <c r="M31" s="115" t="s">
        <v>80</v>
      </c>
      <c r="N31" s="125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spans="1:26" ht="19" customHeight="1">
      <c r="A32" s="117">
        <v>9104</v>
      </c>
      <c r="B32" s="118">
        <v>104</v>
      </c>
      <c r="C32" s="126" t="s">
        <v>86</v>
      </c>
      <c r="D32" s="120" t="s">
        <v>71</v>
      </c>
      <c r="E32" s="121"/>
      <c r="F32" s="122"/>
      <c r="G32" s="122"/>
      <c r="H32" s="122"/>
      <c r="I32" s="112">
        <f t="shared" si="0"/>
        <v>0</v>
      </c>
      <c r="J32" s="112">
        <f>SUMIF('3-Basis ruimtestaat'!J:J,A32,'3-Basis ruimtestaat'!I:I)</f>
        <v>21.29</v>
      </c>
      <c r="K32" s="123">
        <f t="shared" si="1"/>
        <v>2.7283856812166463E-3</v>
      </c>
      <c r="L32" s="124"/>
      <c r="M32" s="115" t="s">
        <v>80</v>
      </c>
      <c r="N32" s="125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spans="1:26" ht="19" customHeight="1">
      <c r="A33" s="117">
        <v>9156</v>
      </c>
      <c r="B33" s="118">
        <v>156</v>
      </c>
      <c r="C33" s="126" t="s">
        <v>86</v>
      </c>
      <c r="D33" s="120" t="s">
        <v>73</v>
      </c>
      <c r="E33" s="121"/>
      <c r="F33" s="122"/>
      <c r="G33" s="122"/>
      <c r="H33" s="122"/>
      <c r="I33" s="112">
        <f t="shared" si="0"/>
        <v>0</v>
      </c>
      <c r="J33" s="112">
        <f>SUMIF('3-Basis ruimtestaat'!J:J,A33,'3-Basis ruimtestaat'!I:I)</f>
        <v>12</v>
      </c>
      <c r="K33" s="123">
        <f t="shared" si="1"/>
        <v>1.5378406845749065E-3</v>
      </c>
      <c r="L33" s="124"/>
      <c r="M33" s="115" t="s">
        <v>80</v>
      </c>
      <c r="N33" s="125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ht="19" customHeight="1">
      <c r="A34" s="117">
        <v>9255</v>
      </c>
      <c r="B34" s="118">
        <v>255</v>
      </c>
      <c r="C34" s="126" t="s">
        <v>86</v>
      </c>
      <c r="D34" s="120" t="s">
        <v>75</v>
      </c>
      <c r="E34" s="121"/>
      <c r="F34" s="122"/>
      <c r="G34" s="122"/>
      <c r="H34" s="122"/>
      <c r="I34" s="112">
        <f t="shared" si="0"/>
        <v>0</v>
      </c>
      <c r="J34" s="112">
        <f>SUMIF('3-Basis ruimtestaat'!J:J,A34,'3-Basis ruimtestaat'!I:I)</f>
        <v>31.2</v>
      </c>
      <c r="K34" s="123">
        <f t="shared" si="1"/>
        <v>3.9983857798947565E-3</v>
      </c>
      <c r="L34" s="124"/>
      <c r="M34" s="115" t="s">
        <v>80</v>
      </c>
      <c r="N34" s="125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ht="19" customHeight="1">
      <c r="A35" s="117">
        <v>11104</v>
      </c>
      <c r="B35" s="118">
        <v>104</v>
      </c>
      <c r="C35" s="126" t="s">
        <v>87</v>
      </c>
      <c r="D35" s="120" t="s">
        <v>71</v>
      </c>
      <c r="E35" s="121"/>
      <c r="F35" s="122"/>
      <c r="G35" s="122"/>
      <c r="H35" s="122"/>
      <c r="I35" s="112">
        <f t="shared" si="0"/>
        <v>0</v>
      </c>
      <c r="J35" s="112">
        <f>SUMIF('3-Basis ruimtestaat'!J:J,A35,'3-Basis ruimtestaat'!I:I)</f>
        <v>0</v>
      </c>
      <c r="K35" s="123" t="str">
        <f t="shared" si="1"/>
        <v/>
      </c>
      <c r="L35" s="124"/>
      <c r="M35" s="115" t="s">
        <v>77</v>
      </c>
      <c r="N35" s="125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 ht="19" customHeight="1">
      <c r="A36" s="117">
        <v>11230</v>
      </c>
      <c r="B36" s="118">
        <v>230</v>
      </c>
      <c r="C36" s="126" t="s">
        <v>87</v>
      </c>
      <c r="D36" s="120" t="s">
        <v>74</v>
      </c>
      <c r="E36" s="121"/>
      <c r="F36" s="122"/>
      <c r="G36" s="122"/>
      <c r="H36" s="122"/>
      <c r="I36" s="112">
        <f t="shared" si="0"/>
        <v>0</v>
      </c>
      <c r="J36" s="112">
        <f>SUMIF('3-Basis ruimtestaat'!J:J,A36,'3-Basis ruimtestaat'!I:I)</f>
        <v>106</v>
      </c>
      <c r="K36" s="123">
        <f t="shared" si="1"/>
        <v>1.3584259380411674E-2</v>
      </c>
      <c r="L36" s="124"/>
      <c r="M36" s="115" t="s">
        <v>77</v>
      </c>
      <c r="N36" s="125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ht="19" customHeight="1">
      <c r="A37" s="117">
        <v>11255</v>
      </c>
      <c r="B37" s="118">
        <v>255</v>
      </c>
      <c r="C37" s="126" t="s">
        <v>87</v>
      </c>
      <c r="D37" s="120" t="s">
        <v>75</v>
      </c>
      <c r="E37" s="121"/>
      <c r="F37" s="122"/>
      <c r="G37" s="122"/>
      <c r="H37" s="122"/>
      <c r="I37" s="112">
        <f t="shared" si="0"/>
        <v>0</v>
      </c>
      <c r="J37" s="112">
        <f>SUMIF('3-Basis ruimtestaat'!J:J,A37,'3-Basis ruimtestaat'!I:I)</f>
        <v>79.22</v>
      </c>
      <c r="K37" s="123">
        <f t="shared" si="1"/>
        <v>1.0152311586002008E-2</v>
      </c>
      <c r="L37" s="124"/>
      <c r="M37" s="115" t="s">
        <v>77</v>
      </c>
      <c r="N37" s="125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ht="19" customHeight="1">
      <c r="A38" s="117">
        <v>16010</v>
      </c>
      <c r="B38" s="118">
        <v>10</v>
      </c>
      <c r="C38" s="126" t="s">
        <v>88</v>
      </c>
      <c r="D38" s="120" t="s">
        <v>89</v>
      </c>
      <c r="E38" s="121"/>
      <c r="F38" s="122"/>
      <c r="G38" s="122"/>
      <c r="H38" s="122"/>
      <c r="I38" s="112">
        <f t="shared" si="0"/>
        <v>0</v>
      </c>
      <c r="J38" s="112">
        <f>SUMIF('3-Basis ruimtestaat'!J:J,A38,'3-Basis ruimtestaat'!I:I)</f>
        <v>122</v>
      </c>
      <c r="K38" s="123">
        <f t="shared" si="1"/>
        <v>1.5634713626511549E-2</v>
      </c>
      <c r="L38" s="124"/>
      <c r="M38" s="115" t="s">
        <v>90</v>
      </c>
      <c r="N38" s="125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 ht="19" customHeight="1">
      <c r="A39" s="117">
        <v>16012</v>
      </c>
      <c r="B39" s="118">
        <v>12</v>
      </c>
      <c r="C39" s="126" t="s">
        <v>88</v>
      </c>
      <c r="D39" s="120" t="s">
        <v>91</v>
      </c>
      <c r="E39" s="121"/>
      <c r="F39" s="122"/>
      <c r="G39" s="122"/>
      <c r="H39" s="122"/>
      <c r="I39" s="112">
        <f t="shared" si="0"/>
        <v>0</v>
      </c>
      <c r="J39" s="112">
        <f>SUMIF('3-Basis ruimtestaat'!J:J,A39,'3-Basis ruimtestaat'!I:I)</f>
        <v>347.99999999999994</v>
      </c>
      <c r="K39" s="123">
        <f t="shared" si="1"/>
        <v>4.4597379852672279E-2</v>
      </c>
      <c r="L39" s="124"/>
      <c r="M39" s="115" t="s">
        <v>90</v>
      </c>
      <c r="N39" s="125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 ht="19" customHeight="1">
      <c r="A40" s="117">
        <v>16052</v>
      </c>
      <c r="B40" s="118">
        <v>52</v>
      </c>
      <c r="C40" s="126" t="s">
        <v>88</v>
      </c>
      <c r="D40" s="120" t="s">
        <v>83</v>
      </c>
      <c r="E40" s="121"/>
      <c r="F40" s="122"/>
      <c r="G40" s="122"/>
      <c r="H40" s="122"/>
      <c r="I40" s="112">
        <f t="shared" si="0"/>
        <v>0</v>
      </c>
      <c r="J40" s="112">
        <f>SUMIF('3-Basis ruimtestaat'!J:J,A40,'3-Basis ruimtestaat'!I:I)</f>
        <v>52.9</v>
      </c>
      <c r="K40" s="123">
        <f t="shared" si="1"/>
        <v>6.7793143511677128E-3</v>
      </c>
      <c r="L40" s="124"/>
      <c r="M40" s="115" t="s">
        <v>90</v>
      </c>
      <c r="N40" s="125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 ht="19" customHeight="1">
      <c r="A41" s="117" t="s">
        <v>92</v>
      </c>
      <c r="B41" s="118">
        <v>1.0000000000000001E-15</v>
      </c>
      <c r="C41" s="119" t="s">
        <v>93</v>
      </c>
      <c r="D41" s="120"/>
      <c r="E41" s="127"/>
      <c r="F41" s="128"/>
      <c r="G41" s="128"/>
      <c r="H41" s="122"/>
      <c r="I41" s="112">
        <f>IF(E41=0,0,B41/(E41+F41+G41+H41))</f>
        <v>0</v>
      </c>
      <c r="J41" s="112">
        <f>SUMIF('3-Basis ruimtestaat'!J:J,A41,'3-Basis ruimtestaat'!I:I)</f>
        <v>0</v>
      </c>
      <c r="K41" s="123" t="str">
        <f>IF(J41=0,"",J41/$J$44)</f>
        <v/>
      </c>
      <c r="L41" s="124"/>
      <c r="M41" s="115"/>
      <c r="N41" s="125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 ht="19" customHeight="1">
      <c r="A42" s="117" t="s">
        <v>90</v>
      </c>
      <c r="B42" s="118">
        <v>1.0000000000000001E-15</v>
      </c>
      <c r="C42" s="119" t="s">
        <v>94</v>
      </c>
      <c r="D42" s="120"/>
      <c r="E42" s="127"/>
      <c r="F42" s="128"/>
      <c r="G42" s="128"/>
      <c r="H42" s="122"/>
      <c r="I42" s="112">
        <f>IF(E42=0,0,B42/(E42+F42+G42+H42))</f>
        <v>0</v>
      </c>
      <c r="J42" s="112">
        <f>SUMIF('3-Basis ruimtestaat'!J:J,A42,'3-Basis ruimtestaat'!I:I)</f>
        <v>116.265</v>
      </c>
      <c r="K42" s="123">
        <f>IF(J42=0,"",J42/$J$44)</f>
        <v>1.4899753932675125E-2</v>
      </c>
      <c r="L42" s="124"/>
      <c r="M42" s="115"/>
      <c r="N42" s="125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 ht="19" customHeight="1">
      <c r="A43" s="117"/>
      <c r="B43" s="118"/>
      <c r="C43" s="119"/>
      <c r="D43" s="120"/>
      <c r="E43" s="127"/>
      <c r="F43" s="128"/>
      <c r="G43" s="128"/>
      <c r="H43" s="122"/>
      <c r="I43" s="112"/>
      <c r="J43" s="112"/>
      <c r="K43" s="123"/>
      <c r="L43" s="124"/>
      <c r="M43" s="115"/>
      <c r="N43" s="125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 ht="19" customHeight="1">
      <c r="A44" s="109"/>
      <c r="B44" s="109"/>
      <c r="C44" s="110">
        <v>0</v>
      </c>
      <c r="D44" s="110"/>
      <c r="E44" s="111"/>
      <c r="F44" s="111"/>
      <c r="G44" s="111"/>
      <c r="H44" s="111"/>
      <c r="I44" s="111"/>
      <c r="J44" s="129">
        <f>SUM(J10:J42)</f>
        <v>7803.1490000000022</v>
      </c>
      <c r="K44" s="130">
        <f>SUM(K10:K42)</f>
        <v>1</v>
      </c>
      <c r="L44" s="114"/>
      <c r="M44" s="115"/>
      <c r="N44" s="125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 ht="19" customHeight="1">
      <c r="A45" s="92"/>
      <c r="B45" s="46"/>
      <c r="C45" s="87"/>
      <c r="D45" s="91"/>
      <c r="E45" s="88"/>
      <c r="F45" s="88"/>
      <c r="G45" s="88"/>
      <c r="H45" s="88"/>
      <c r="I45" s="89"/>
      <c r="J45" s="89"/>
      <c r="K45" s="90"/>
      <c r="L45" s="91"/>
      <c r="M45" s="9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9" customHeight="1">
      <c r="A46" s="131" t="s">
        <v>0</v>
      </c>
      <c r="B46" s="46"/>
      <c r="C46" s="87"/>
      <c r="D46" s="91"/>
      <c r="E46" s="88"/>
      <c r="F46" s="88"/>
      <c r="G46" s="88"/>
      <c r="H46" s="88"/>
      <c r="I46" s="89"/>
      <c r="J46" s="89"/>
      <c r="K46" s="90"/>
      <c r="L46" s="91"/>
      <c r="M46" s="9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9" customHeight="1">
      <c r="A47" s="92"/>
      <c r="B47" s="46"/>
      <c r="C47" s="87"/>
      <c r="D47" s="91"/>
      <c r="E47" s="88"/>
      <c r="F47" s="88"/>
      <c r="G47" s="88"/>
      <c r="H47" s="88"/>
      <c r="I47" s="89"/>
      <c r="J47" s="89"/>
      <c r="K47" s="132"/>
      <c r="L47" s="91"/>
      <c r="M47" s="9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" customHeight="1">
      <c r="A48" s="3"/>
      <c r="B48" s="3"/>
      <c r="C48" s="3"/>
      <c r="D48" s="91"/>
      <c r="E48" s="3"/>
      <c r="F48" s="3"/>
      <c r="G48" s="3"/>
      <c r="H48" s="3"/>
      <c r="I48" s="3"/>
      <c r="J48" s="133"/>
      <c r="K48" s="35"/>
      <c r="L48" s="132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" customHeight="1">
      <c r="A49" s="134" t="s">
        <v>95</v>
      </c>
      <c r="B49" s="3"/>
      <c r="C49" s="3"/>
      <c r="D49" s="91"/>
      <c r="E49" s="3"/>
      <c r="F49" s="3"/>
      <c r="G49" s="3"/>
      <c r="H49" s="3"/>
      <c r="I49" s="3"/>
      <c r="J49" s="3"/>
      <c r="K49" s="35"/>
      <c r="L49" s="132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" customHeight="1">
      <c r="A50" s="3" t="s">
        <v>96</v>
      </c>
      <c r="B50" s="3" t="s">
        <v>97</v>
      </c>
      <c r="C50" s="3"/>
      <c r="D50" s="91"/>
      <c r="E50" s="3"/>
      <c r="F50" s="3"/>
      <c r="G50" s="3"/>
      <c r="H50" s="3"/>
      <c r="I50" s="3"/>
      <c r="J50" s="3"/>
      <c r="K50" s="35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" customHeight="1">
      <c r="A51" s="3" t="s">
        <v>98</v>
      </c>
      <c r="B51" s="3" t="s">
        <v>99</v>
      </c>
      <c r="C51" s="3"/>
      <c r="D51" s="91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" customHeight="1">
      <c r="A52" s="3" t="s">
        <v>100</v>
      </c>
      <c r="B52" s="3" t="s">
        <v>101</v>
      </c>
      <c r="C52" s="3"/>
      <c r="D52" s="91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" customHeight="1">
      <c r="A53" s="3" t="s">
        <v>102</v>
      </c>
      <c r="B53" s="3" t="s">
        <v>103</v>
      </c>
      <c r="C53" s="3"/>
      <c r="D53" s="91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" customHeight="1">
      <c r="A54" s="3" t="s">
        <v>104</v>
      </c>
      <c r="B54" s="3" t="s">
        <v>105</v>
      </c>
      <c r="C54" s="3"/>
      <c r="D54" s="9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9" customHeight="1">
      <c r="A55" s="3" t="s">
        <v>106</v>
      </c>
      <c r="B55" s="3" t="s">
        <v>107</v>
      </c>
      <c r="C55" s="3"/>
      <c r="D55" s="91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9" customHeight="1">
      <c r="A56" s="3" t="s">
        <v>108</v>
      </c>
      <c r="B56" s="3" t="s">
        <v>109</v>
      </c>
      <c r="C56" s="3"/>
      <c r="D56" s="91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9" customHeight="1">
      <c r="A57" s="3"/>
      <c r="B57" s="3"/>
      <c r="C57" s="3"/>
      <c r="D57" s="91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9" customHeight="1">
      <c r="A58" s="3"/>
      <c r="B58" s="3"/>
      <c r="C58" s="3"/>
      <c r="D58" s="91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9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9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9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9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9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9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9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9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9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9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9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9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9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9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9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9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9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autoFilter ref="A8:N44" xr:uid="{00000000-0009-0000-0000-000002000000}"/>
  <sortState xmlns:xlrd2="http://schemas.microsoft.com/office/spreadsheetml/2017/richdata2" ref="A10:M40">
    <sortCondition ref="A10:A40"/>
  </sortState>
  <pageMargins left="0.59055118110236227" right="0.59055118110236227" top="0.59055118110236227" bottom="0.78740157480314965" header="0" footer="0"/>
  <pageSetup paperSize="9" scale="57" orientation="landscape"/>
  <headerFooter>
    <oddFooter>&amp;L000000&amp;F-&amp;A © ccf&amp;R000000printversie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42"/>
  <sheetViews>
    <sheetView showGridLines="0" topLeftCell="B1" workbookViewId="0">
      <pane ySplit="9" topLeftCell="A10" activePane="bottomLeft" state="frozen"/>
      <selection pane="bottomLeft" activeCell="B10" sqref="B10"/>
    </sheetView>
  </sheetViews>
  <sheetFormatPr baseColWidth="10" defaultColWidth="14.33203125" defaultRowHeight="17" customHeight="1"/>
  <cols>
    <col min="1" max="1" width="4.83203125" hidden="1" customWidth="1"/>
    <col min="2" max="2" width="32" customWidth="1"/>
    <col min="3" max="3" width="29.1640625" customWidth="1"/>
    <col min="4" max="4" width="16.1640625" customWidth="1"/>
    <col min="5" max="5" width="10" customWidth="1"/>
    <col min="6" max="6" width="35.1640625" customWidth="1"/>
    <col min="7" max="7" width="37.1640625" customWidth="1"/>
    <col min="8" max="8" width="19.83203125" customWidth="1"/>
    <col min="9" max="9" width="17.83203125" customWidth="1"/>
    <col min="10" max="10" width="10.83203125" customWidth="1"/>
    <col min="11" max="11" width="13.83203125" customWidth="1"/>
    <col min="12" max="13" width="12.5" customWidth="1"/>
    <col min="14" max="15" width="12.5" hidden="1" customWidth="1"/>
    <col min="16" max="17" width="12.5" customWidth="1"/>
    <col min="18" max="19" width="12.5" hidden="1" customWidth="1"/>
    <col min="20" max="22" width="12.5" customWidth="1"/>
    <col min="23" max="24" width="11.83203125" hidden="1" customWidth="1"/>
    <col min="25" max="25" width="23.83203125" customWidth="1"/>
    <col min="26" max="26" width="13.83203125" customWidth="1"/>
    <col min="27" max="27" width="18.1640625" customWidth="1"/>
    <col min="28" max="28" width="8.83203125" customWidth="1"/>
  </cols>
  <sheetData>
    <row r="1" spans="1:28" ht="17" customHeight="1">
      <c r="A1" s="135">
        <v>1</v>
      </c>
      <c r="B1" s="2"/>
      <c r="C1" s="92"/>
      <c r="D1" s="35"/>
      <c r="E1" s="3"/>
      <c r="F1" s="3"/>
      <c r="G1" s="3"/>
      <c r="H1" s="46"/>
      <c r="I1" s="92"/>
      <c r="J1" s="35"/>
      <c r="K1" s="132"/>
      <c r="L1" s="132"/>
      <c r="M1" s="132"/>
      <c r="N1" s="132"/>
      <c r="O1" s="132"/>
      <c r="P1" s="136"/>
      <c r="Q1" s="132"/>
      <c r="R1" s="137"/>
      <c r="S1" s="132"/>
      <c r="T1" s="138"/>
      <c r="U1" s="138"/>
      <c r="V1" s="138"/>
      <c r="W1" s="138"/>
      <c r="X1" s="138"/>
      <c r="Y1" s="139"/>
    </row>
    <row r="2" spans="1:28" ht="17" customHeight="1">
      <c r="A2" s="140">
        <v>2</v>
      </c>
      <c r="B2" s="141"/>
      <c r="C2" s="142"/>
      <c r="D2" s="101"/>
      <c r="E2" s="58"/>
      <c r="F2" s="3"/>
      <c r="G2" s="3"/>
      <c r="H2" s="143"/>
      <c r="I2" s="144"/>
      <c r="J2" s="55"/>
      <c r="K2" s="145"/>
      <c r="L2" s="145"/>
      <c r="M2" s="145"/>
      <c r="N2" s="145"/>
      <c r="O2" s="145"/>
      <c r="P2" s="146"/>
      <c r="Q2" s="145"/>
      <c r="R2" s="147"/>
      <c r="S2" s="145"/>
      <c r="T2" s="148"/>
      <c r="U2" s="148"/>
      <c r="V2" s="148"/>
      <c r="W2" s="148"/>
      <c r="X2" s="148"/>
      <c r="Y2" s="139"/>
    </row>
    <row r="3" spans="1:28" ht="17" customHeight="1">
      <c r="A3" s="140">
        <v>3</v>
      </c>
      <c r="B3" s="93" t="str">
        <f>'1-Contractblad dag'!A3</f>
        <v>Naam opdrachtgever</v>
      </c>
      <c r="C3" s="6" t="str">
        <f>'1-Contractblad dag'!B3</f>
        <v>DRV</v>
      </c>
      <c r="D3" s="149"/>
      <c r="H3" s="143"/>
      <c r="I3" s="144"/>
      <c r="J3" s="55"/>
      <c r="K3" s="145"/>
      <c r="L3" s="145"/>
      <c r="M3" s="145"/>
      <c r="N3" s="145"/>
      <c r="O3" s="145"/>
      <c r="P3" s="146"/>
      <c r="Q3" s="145"/>
      <c r="R3" s="147"/>
      <c r="S3" s="145"/>
      <c r="T3" s="68"/>
      <c r="U3" s="68"/>
      <c r="V3" s="68"/>
      <c r="W3" s="68"/>
      <c r="X3" s="68"/>
      <c r="Y3" s="139"/>
    </row>
    <row r="4" spans="1:28" ht="17" customHeight="1">
      <c r="A4" s="140">
        <v>4</v>
      </c>
      <c r="B4" s="93" t="str">
        <f>'1-Contractblad dag'!A4</f>
        <v>Calculatie onderdeel</v>
      </c>
      <c r="C4" s="6" t="s">
        <v>110</v>
      </c>
      <c r="D4" s="150"/>
      <c r="F4" s="8"/>
      <c r="G4" s="8"/>
      <c r="H4" s="143"/>
      <c r="I4" s="144"/>
      <c r="J4" s="55"/>
      <c r="K4" s="145"/>
      <c r="L4" s="145"/>
      <c r="M4" s="145"/>
      <c r="N4" s="145"/>
      <c r="O4" s="145"/>
      <c r="P4" s="146"/>
      <c r="Q4" s="145"/>
      <c r="R4" s="147"/>
      <c r="S4" s="145"/>
      <c r="T4" s="68"/>
      <c r="U4" s="68"/>
      <c r="V4" s="68"/>
      <c r="W4" s="68"/>
      <c r="X4" s="68"/>
      <c r="Y4" s="139"/>
    </row>
    <row r="5" spans="1:28" ht="17" customHeight="1">
      <c r="A5" s="140">
        <v>5</v>
      </c>
      <c r="B5" s="93" t="str">
        <f>'1-Contractblad dag'!A5</f>
        <v>Gebouw/plaats</v>
      </c>
      <c r="C5" s="6" t="str">
        <f>'1-Contractblad dag'!B5</f>
        <v>Diverse; De Ronde Venen</v>
      </c>
      <c r="D5" s="149"/>
      <c r="H5" s="143"/>
      <c r="I5" s="144"/>
      <c r="J5" s="55"/>
      <c r="K5" s="145"/>
      <c r="L5" s="145"/>
      <c r="M5" s="145"/>
      <c r="N5" s="145"/>
      <c r="O5" s="145"/>
      <c r="P5" s="146"/>
      <c r="Q5" s="145"/>
      <c r="R5" s="147"/>
      <c r="S5" s="145"/>
      <c r="T5" s="68"/>
      <c r="U5" s="68"/>
      <c r="V5" s="68"/>
      <c r="W5" s="68"/>
      <c r="X5" s="68"/>
      <c r="Y5" s="139"/>
    </row>
    <row r="6" spans="1:28" ht="17" customHeight="1">
      <c r="A6" s="140">
        <v>6</v>
      </c>
      <c r="B6" s="93" t="str">
        <f>'1-Contractblad dag'!A6</f>
        <v>Besteknummer</v>
      </c>
      <c r="C6" s="6" t="str">
        <f>'1-Contractblad dag'!B6</f>
        <v>DRV-Calculatie-CCF-10-11-2020-leeg</v>
      </c>
      <c r="D6" s="149"/>
      <c r="H6" s="143"/>
      <c r="I6" s="144"/>
      <c r="J6" s="55"/>
      <c r="K6" s="145"/>
      <c r="L6" s="145"/>
      <c r="M6" s="145"/>
      <c r="N6" s="145"/>
      <c r="O6" s="145"/>
      <c r="P6" s="146"/>
      <c r="Q6" s="145"/>
      <c r="R6" s="147"/>
      <c r="S6" s="145"/>
      <c r="T6" s="68"/>
      <c r="U6" s="68"/>
      <c r="V6" s="68"/>
      <c r="W6" s="68"/>
      <c r="X6" s="68"/>
      <c r="Y6" s="139"/>
    </row>
    <row r="7" spans="1:28" ht="17" customHeight="1">
      <c r="A7" s="140">
        <v>7</v>
      </c>
      <c r="B7" s="93" t="str">
        <f>'1-Contractblad dag'!A7</f>
        <v>Naam leverancier</v>
      </c>
      <c r="C7" s="6" t="str">
        <f>'1-Contractblad dag'!B7</f>
        <v>@</v>
      </c>
      <c r="D7" s="149"/>
      <c r="H7" s="143"/>
      <c r="I7" s="144"/>
      <c r="J7" s="55"/>
      <c r="K7" s="145"/>
      <c r="L7" s="145"/>
      <c r="M7" s="145"/>
      <c r="N7" s="145"/>
      <c r="O7" s="145"/>
      <c r="P7" s="146"/>
      <c r="Q7" s="145"/>
      <c r="R7" s="147"/>
      <c r="S7" s="145"/>
      <c r="T7" s="68"/>
      <c r="U7" s="68"/>
      <c r="V7" s="68"/>
      <c r="W7" s="68"/>
      <c r="X7" s="68"/>
      <c r="Y7" s="139"/>
    </row>
    <row r="8" spans="1:28" ht="17" customHeight="1">
      <c r="A8" s="140">
        <v>8</v>
      </c>
      <c r="B8" s="147"/>
      <c r="C8" s="142"/>
      <c r="D8" s="151"/>
      <c r="E8" s="147"/>
      <c r="F8" s="68"/>
      <c r="G8" s="68"/>
      <c r="H8" s="143"/>
      <c r="I8" s="144"/>
      <c r="J8" s="55"/>
      <c r="K8" s="145"/>
      <c r="L8" s="145"/>
      <c r="M8" s="145"/>
      <c r="N8" s="145"/>
      <c r="O8" s="145"/>
      <c r="P8" s="146"/>
      <c r="Q8" s="145"/>
      <c r="R8" s="147"/>
      <c r="S8" s="145"/>
      <c r="T8" s="148"/>
      <c r="U8" s="148"/>
      <c r="V8" s="148"/>
      <c r="W8" s="148"/>
      <c r="X8" s="148"/>
      <c r="Y8" s="139"/>
    </row>
    <row r="9" spans="1:28" ht="44" customHeight="1">
      <c r="A9" s="140">
        <v>9</v>
      </c>
      <c r="B9" s="152" t="s">
        <v>111</v>
      </c>
      <c r="C9" s="152" t="s">
        <v>112</v>
      </c>
      <c r="D9" s="153" t="s">
        <v>113</v>
      </c>
      <c r="E9" s="154" t="s">
        <v>114</v>
      </c>
      <c r="F9" s="152" t="s">
        <v>115</v>
      </c>
      <c r="G9" s="152" t="s">
        <v>59</v>
      </c>
      <c r="H9" s="155" t="s">
        <v>116</v>
      </c>
      <c r="I9" s="156" t="s">
        <v>66</v>
      </c>
      <c r="J9" s="157" t="s">
        <v>117</v>
      </c>
      <c r="K9" s="158" t="s">
        <v>118</v>
      </c>
      <c r="L9" s="159" t="s">
        <v>119</v>
      </c>
      <c r="M9" s="159" t="s">
        <v>120</v>
      </c>
      <c r="N9" s="159"/>
      <c r="O9" s="159"/>
      <c r="P9" s="160" t="s">
        <v>121</v>
      </c>
      <c r="Q9" s="158" t="s">
        <v>122</v>
      </c>
      <c r="R9" s="158" t="s">
        <v>123</v>
      </c>
      <c r="S9" s="158" t="s">
        <v>124</v>
      </c>
      <c r="T9" s="161" t="s">
        <v>125</v>
      </c>
      <c r="U9" s="155" t="s">
        <v>126</v>
      </c>
      <c r="V9" s="155" t="s">
        <v>127</v>
      </c>
      <c r="W9" s="155" t="s">
        <v>128</v>
      </c>
      <c r="X9" s="155" t="s">
        <v>129</v>
      </c>
      <c r="Y9" s="162" t="s">
        <v>673</v>
      </c>
      <c r="Z9" s="3"/>
      <c r="AA9" s="3"/>
      <c r="AB9" s="3"/>
    </row>
    <row r="10" spans="1:28" ht="17" customHeight="1">
      <c r="A10" s="140">
        <v>10</v>
      </c>
      <c r="B10" s="163" t="s">
        <v>130</v>
      </c>
      <c r="C10" s="110" t="s">
        <v>623</v>
      </c>
      <c r="D10" s="110" t="s">
        <v>131</v>
      </c>
      <c r="E10" s="110" t="s">
        <v>132</v>
      </c>
      <c r="F10" s="110" t="s">
        <v>133</v>
      </c>
      <c r="G10" s="120" t="s">
        <v>79</v>
      </c>
      <c r="H10" s="110" t="s">
        <v>134</v>
      </c>
      <c r="I10" s="120">
        <v>31</v>
      </c>
      <c r="J10" s="498">
        <v>3255</v>
      </c>
      <c r="K10" s="164">
        <f t="shared" ref="K10:K73" si="0">SUM(IF(J10="",0,VLOOKUP(J10,Kengetal,2)))</f>
        <v>255</v>
      </c>
      <c r="L10" s="165">
        <f>P10*I10*U10</f>
        <v>0</v>
      </c>
      <c r="M10" s="165">
        <f>Q10*I10*V10</f>
        <v>0</v>
      </c>
      <c r="N10" s="165"/>
      <c r="O10" s="165"/>
      <c r="P10" s="166">
        <f t="shared" ref="P10:P73" si="1">IF($J10="",0,VLOOKUP($J10,Kengetal,5,FALSE))</f>
        <v>0</v>
      </c>
      <c r="Q10" s="165">
        <f t="shared" ref="Q10:Q73" si="2">IF($J10="",0,VLOOKUP($J10,Kengetal,6,FALSE))</f>
        <v>0</v>
      </c>
      <c r="R10" s="165"/>
      <c r="S10" s="165"/>
      <c r="T10" s="167" t="str">
        <f t="shared" ref="T10:T73" si="3">IF(J10="","",VLOOKUP(J10,Kengetal,13,FALSE))</f>
        <v>V</v>
      </c>
      <c r="U10" s="163">
        <v>1</v>
      </c>
      <c r="V10" s="163">
        <v>1</v>
      </c>
      <c r="W10" s="163"/>
      <c r="X10" s="163"/>
      <c r="Y10" s="109"/>
      <c r="Z10" s="168">
        <f>I10*K10</f>
        <v>7905</v>
      </c>
      <c r="AA10" s="169">
        <f>L10+M10</f>
        <v>0</v>
      </c>
      <c r="AB10" s="170"/>
    </row>
    <row r="11" spans="1:28" ht="17" customHeight="1">
      <c r="A11" s="140">
        <v>11</v>
      </c>
      <c r="B11" s="163" t="s">
        <v>130</v>
      </c>
      <c r="C11" s="110" t="s">
        <v>623</v>
      </c>
      <c r="D11" s="110" t="s">
        <v>131</v>
      </c>
      <c r="E11" s="110" t="s">
        <v>135</v>
      </c>
      <c r="F11" s="110" t="s">
        <v>136</v>
      </c>
      <c r="G11" s="120" t="s">
        <v>79</v>
      </c>
      <c r="H11" s="110" t="s">
        <v>137</v>
      </c>
      <c r="I11" s="120">
        <v>38</v>
      </c>
      <c r="J11" s="498">
        <v>3255</v>
      </c>
      <c r="K11" s="164">
        <f t="shared" si="0"/>
        <v>255</v>
      </c>
      <c r="L11" s="165">
        <f t="shared" ref="L11:L74" si="4">P11*I11*U11</f>
        <v>0</v>
      </c>
      <c r="M11" s="165">
        <f t="shared" ref="M11:M74" si="5">Q11*I11*V11</f>
        <v>0</v>
      </c>
      <c r="N11" s="165"/>
      <c r="O11" s="165"/>
      <c r="P11" s="166">
        <f t="shared" si="1"/>
        <v>0</v>
      </c>
      <c r="Q11" s="165">
        <f t="shared" si="2"/>
        <v>0</v>
      </c>
      <c r="R11" s="165"/>
      <c r="S11" s="165"/>
      <c r="T11" s="167" t="str">
        <f t="shared" si="3"/>
        <v>V</v>
      </c>
      <c r="U11" s="163">
        <v>1</v>
      </c>
      <c r="V11" s="163">
        <v>1</v>
      </c>
      <c r="W11" s="163"/>
      <c r="X11" s="163"/>
      <c r="Y11" s="109"/>
      <c r="Z11" s="168">
        <f t="shared" ref="Z11:Z74" si="6">I11*K11</f>
        <v>9690</v>
      </c>
      <c r="AA11" s="169">
        <f t="shared" ref="AA11:AA74" si="7">L11+M11</f>
        <v>0</v>
      </c>
      <c r="AB11" s="170"/>
    </row>
    <row r="12" spans="1:28" ht="17" customHeight="1">
      <c r="A12" s="140">
        <v>12</v>
      </c>
      <c r="B12" s="163" t="s">
        <v>130</v>
      </c>
      <c r="C12" s="110" t="s">
        <v>623</v>
      </c>
      <c r="D12" s="110" t="s">
        <v>131</v>
      </c>
      <c r="E12" s="110" t="s">
        <v>138</v>
      </c>
      <c r="F12" s="110" t="s">
        <v>139</v>
      </c>
      <c r="G12" s="119" t="s">
        <v>70</v>
      </c>
      <c r="H12" s="110" t="s">
        <v>140</v>
      </c>
      <c r="I12" s="120">
        <v>8.4</v>
      </c>
      <c r="J12" s="498">
        <v>1255</v>
      </c>
      <c r="K12" s="164">
        <f t="shared" si="0"/>
        <v>255</v>
      </c>
      <c r="L12" s="165">
        <f t="shared" si="4"/>
        <v>0</v>
      </c>
      <c r="M12" s="165">
        <f t="shared" si="5"/>
        <v>0</v>
      </c>
      <c r="N12" s="165"/>
      <c r="O12" s="165"/>
      <c r="P12" s="166">
        <f t="shared" si="1"/>
        <v>0</v>
      </c>
      <c r="Q12" s="165">
        <f t="shared" si="2"/>
        <v>0</v>
      </c>
      <c r="R12" s="165"/>
      <c r="S12" s="165"/>
      <c r="T12" s="167" t="str">
        <f t="shared" si="3"/>
        <v>B</v>
      </c>
      <c r="U12" s="163">
        <v>1</v>
      </c>
      <c r="V12" s="163">
        <v>1</v>
      </c>
      <c r="W12" s="163"/>
      <c r="X12" s="163"/>
      <c r="Y12" s="109"/>
      <c r="Z12" s="168">
        <f t="shared" si="6"/>
        <v>2142</v>
      </c>
      <c r="AA12" s="169">
        <f t="shared" si="7"/>
        <v>0</v>
      </c>
      <c r="AB12" s="170"/>
    </row>
    <row r="13" spans="1:28" ht="17" customHeight="1">
      <c r="A13" s="140">
        <v>13</v>
      </c>
      <c r="B13" s="163" t="s">
        <v>130</v>
      </c>
      <c r="C13" s="110" t="s">
        <v>623</v>
      </c>
      <c r="D13" s="110" t="s">
        <v>131</v>
      </c>
      <c r="E13" s="110" t="s">
        <v>141</v>
      </c>
      <c r="F13" s="110" t="s">
        <v>142</v>
      </c>
      <c r="G13" s="119" t="s">
        <v>70</v>
      </c>
      <c r="H13" s="110" t="s">
        <v>140</v>
      </c>
      <c r="I13" s="120">
        <v>129</v>
      </c>
      <c r="J13" s="498">
        <v>1255</v>
      </c>
      <c r="K13" s="164">
        <f t="shared" si="0"/>
        <v>255</v>
      </c>
      <c r="L13" s="165">
        <f t="shared" si="4"/>
        <v>0</v>
      </c>
      <c r="M13" s="165">
        <f t="shared" si="5"/>
        <v>0</v>
      </c>
      <c r="N13" s="165"/>
      <c r="O13" s="165"/>
      <c r="P13" s="166">
        <f t="shared" si="1"/>
        <v>0</v>
      </c>
      <c r="Q13" s="165">
        <f t="shared" si="2"/>
        <v>0</v>
      </c>
      <c r="R13" s="165"/>
      <c r="S13" s="165"/>
      <c r="T13" s="167" t="str">
        <f t="shared" si="3"/>
        <v>B</v>
      </c>
      <c r="U13" s="163">
        <v>1</v>
      </c>
      <c r="V13" s="163">
        <v>1</v>
      </c>
      <c r="W13" s="163"/>
      <c r="X13" s="163"/>
      <c r="Y13" s="109"/>
      <c r="Z13" s="168">
        <f t="shared" si="6"/>
        <v>32895</v>
      </c>
      <c r="AA13" s="169">
        <f t="shared" si="7"/>
        <v>0</v>
      </c>
      <c r="AB13" s="170"/>
    </row>
    <row r="14" spans="1:28" ht="17" customHeight="1">
      <c r="A14" s="140">
        <v>14</v>
      </c>
      <c r="B14" s="163" t="s">
        <v>130</v>
      </c>
      <c r="C14" s="110" t="s">
        <v>623</v>
      </c>
      <c r="D14" s="110" t="s">
        <v>131</v>
      </c>
      <c r="E14" s="110" t="s">
        <v>143</v>
      </c>
      <c r="F14" s="110" t="s">
        <v>144</v>
      </c>
      <c r="G14" s="126" t="s">
        <v>88</v>
      </c>
      <c r="H14" s="110" t="s">
        <v>140</v>
      </c>
      <c r="I14" s="120">
        <v>10.5</v>
      </c>
      <c r="J14" s="498">
        <v>16012</v>
      </c>
      <c r="K14" s="164">
        <f t="shared" si="0"/>
        <v>12</v>
      </c>
      <c r="L14" s="165">
        <f t="shared" si="4"/>
        <v>0</v>
      </c>
      <c r="M14" s="165">
        <f t="shared" si="5"/>
        <v>0</v>
      </c>
      <c r="N14" s="165"/>
      <c r="O14" s="165"/>
      <c r="P14" s="166">
        <f t="shared" si="1"/>
        <v>0</v>
      </c>
      <c r="Q14" s="165">
        <f t="shared" si="2"/>
        <v>0</v>
      </c>
      <c r="R14" s="165"/>
      <c r="S14" s="165"/>
      <c r="T14" s="167" t="str">
        <f t="shared" si="3"/>
        <v>nvt</v>
      </c>
      <c r="U14" s="163">
        <v>1</v>
      </c>
      <c r="V14" s="163">
        <v>1</v>
      </c>
      <c r="W14" s="163"/>
      <c r="X14" s="163"/>
      <c r="Y14" s="109"/>
      <c r="Z14" s="168">
        <f t="shared" si="6"/>
        <v>126</v>
      </c>
      <c r="AA14" s="169">
        <f t="shared" si="7"/>
        <v>0</v>
      </c>
      <c r="AB14" s="170"/>
    </row>
    <row r="15" spans="1:28" ht="17" customHeight="1">
      <c r="A15" s="140">
        <v>15</v>
      </c>
      <c r="B15" s="163" t="s">
        <v>130</v>
      </c>
      <c r="C15" s="110" t="s">
        <v>623</v>
      </c>
      <c r="D15" s="110" t="s">
        <v>131</v>
      </c>
      <c r="E15" s="110" t="s">
        <v>145</v>
      </c>
      <c r="F15" s="110" t="s">
        <v>146</v>
      </c>
      <c r="G15" s="120" t="s">
        <v>147</v>
      </c>
      <c r="H15" s="110" t="s">
        <v>140</v>
      </c>
      <c r="I15" s="120">
        <v>6</v>
      </c>
      <c r="J15" s="498">
        <v>5052</v>
      </c>
      <c r="K15" s="164">
        <f t="shared" si="0"/>
        <v>52</v>
      </c>
      <c r="L15" s="165">
        <f t="shared" si="4"/>
        <v>0</v>
      </c>
      <c r="M15" s="165">
        <f t="shared" si="5"/>
        <v>0</v>
      </c>
      <c r="N15" s="165"/>
      <c r="O15" s="165"/>
      <c r="P15" s="166">
        <f t="shared" si="1"/>
        <v>0</v>
      </c>
      <c r="Q15" s="165">
        <f t="shared" si="2"/>
        <v>0</v>
      </c>
      <c r="R15" s="165"/>
      <c r="S15" s="165"/>
      <c r="T15" s="167" t="str">
        <f t="shared" si="3"/>
        <v>V</v>
      </c>
      <c r="U15" s="163">
        <v>1</v>
      </c>
      <c r="V15" s="163">
        <v>1</v>
      </c>
      <c r="W15" s="163"/>
      <c r="X15" s="163"/>
      <c r="Y15" s="109"/>
      <c r="Z15" s="168">
        <f t="shared" si="6"/>
        <v>312</v>
      </c>
      <c r="AA15" s="169">
        <f t="shared" si="7"/>
        <v>0</v>
      </c>
      <c r="AB15" s="170"/>
    </row>
    <row r="16" spans="1:28" ht="17" customHeight="1">
      <c r="A16" s="140">
        <v>16</v>
      </c>
      <c r="B16" s="163" t="s">
        <v>130</v>
      </c>
      <c r="C16" s="110" t="s">
        <v>623</v>
      </c>
      <c r="D16" s="110" t="s">
        <v>131</v>
      </c>
      <c r="E16" s="110" t="s">
        <v>148</v>
      </c>
      <c r="F16" s="110" t="s">
        <v>142</v>
      </c>
      <c r="G16" s="119" t="s">
        <v>70</v>
      </c>
      <c r="H16" s="110" t="s">
        <v>140</v>
      </c>
      <c r="I16" s="120">
        <v>64.5</v>
      </c>
      <c r="J16" s="498">
        <v>1255</v>
      </c>
      <c r="K16" s="164">
        <f t="shared" si="0"/>
        <v>255</v>
      </c>
      <c r="L16" s="165">
        <f t="shared" si="4"/>
        <v>0</v>
      </c>
      <c r="M16" s="165">
        <f t="shared" si="5"/>
        <v>0</v>
      </c>
      <c r="N16" s="165"/>
      <c r="O16" s="165"/>
      <c r="P16" s="166">
        <f t="shared" si="1"/>
        <v>0</v>
      </c>
      <c r="Q16" s="165">
        <f t="shared" si="2"/>
        <v>0</v>
      </c>
      <c r="R16" s="165"/>
      <c r="S16" s="165"/>
      <c r="T16" s="167" t="str">
        <f t="shared" si="3"/>
        <v>B</v>
      </c>
      <c r="U16" s="163">
        <v>1</v>
      </c>
      <c r="V16" s="163">
        <v>1</v>
      </c>
      <c r="W16" s="163"/>
      <c r="X16" s="163"/>
      <c r="Y16" s="109"/>
      <c r="Z16" s="168">
        <f t="shared" si="6"/>
        <v>16447.5</v>
      </c>
      <c r="AA16" s="169">
        <f t="shared" si="7"/>
        <v>0</v>
      </c>
      <c r="AB16" s="170"/>
    </row>
    <row r="17" spans="1:28" ht="17" customHeight="1">
      <c r="A17" s="140">
        <v>17</v>
      </c>
      <c r="B17" s="163" t="s">
        <v>130</v>
      </c>
      <c r="C17" s="110" t="s">
        <v>623</v>
      </c>
      <c r="D17" s="110" t="s">
        <v>131</v>
      </c>
      <c r="E17" s="110" t="s">
        <v>149</v>
      </c>
      <c r="F17" s="110" t="s">
        <v>142</v>
      </c>
      <c r="G17" s="119" t="s">
        <v>70</v>
      </c>
      <c r="H17" s="110" t="s">
        <v>140</v>
      </c>
      <c r="I17" s="120">
        <v>80</v>
      </c>
      <c r="J17" s="498">
        <v>1255</v>
      </c>
      <c r="K17" s="164">
        <f t="shared" si="0"/>
        <v>255</v>
      </c>
      <c r="L17" s="165">
        <f t="shared" si="4"/>
        <v>0</v>
      </c>
      <c r="M17" s="165">
        <f t="shared" si="5"/>
        <v>0</v>
      </c>
      <c r="N17" s="165"/>
      <c r="O17" s="165"/>
      <c r="P17" s="166">
        <f t="shared" si="1"/>
        <v>0</v>
      </c>
      <c r="Q17" s="165">
        <f t="shared" si="2"/>
        <v>0</v>
      </c>
      <c r="R17" s="165"/>
      <c r="S17" s="165"/>
      <c r="T17" s="167" t="str">
        <f t="shared" si="3"/>
        <v>B</v>
      </c>
      <c r="U17" s="163">
        <v>1</v>
      </c>
      <c r="V17" s="163">
        <v>1</v>
      </c>
      <c r="W17" s="163"/>
      <c r="X17" s="163"/>
      <c r="Y17" s="109"/>
      <c r="Z17" s="168">
        <f t="shared" si="6"/>
        <v>20400</v>
      </c>
      <c r="AA17" s="169">
        <f t="shared" si="7"/>
        <v>0</v>
      </c>
      <c r="AB17" s="170"/>
    </row>
    <row r="18" spans="1:28" ht="17" customHeight="1">
      <c r="A18" s="140">
        <v>18</v>
      </c>
      <c r="B18" s="163" t="s">
        <v>130</v>
      </c>
      <c r="C18" s="110" t="s">
        <v>623</v>
      </c>
      <c r="D18" s="110" t="s">
        <v>131</v>
      </c>
      <c r="E18" s="110" t="s">
        <v>150</v>
      </c>
      <c r="F18" s="110" t="s">
        <v>151</v>
      </c>
      <c r="G18" s="119" t="s">
        <v>70</v>
      </c>
      <c r="H18" s="110" t="s">
        <v>140</v>
      </c>
      <c r="I18" s="120">
        <v>95</v>
      </c>
      <c r="J18" s="498">
        <v>1255</v>
      </c>
      <c r="K18" s="164">
        <f t="shared" si="0"/>
        <v>255</v>
      </c>
      <c r="L18" s="165">
        <f t="shared" si="4"/>
        <v>0</v>
      </c>
      <c r="M18" s="165">
        <f t="shared" si="5"/>
        <v>0</v>
      </c>
      <c r="N18" s="165"/>
      <c r="O18" s="165"/>
      <c r="P18" s="166">
        <f t="shared" si="1"/>
        <v>0</v>
      </c>
      <c r="Q18" s="165">
        <f t="shared" si="2"/>
        <v>0</v>
      </c>
      <c r="R18" s="165"/>
      <c r="S18" s="165"/>
      <c r="T18" s="167" t="str">
        <f t="shared" si="3"/>
        <v>B</v>
      </c>
      <c r="U18" s="163">
        <v>1</v>
      </c>
      <c r="V18" s="163">
        <v>1</v>
      </c>
      <c r="W18" s="163"/>
      <c r="X18" s="163"/>
      <c r="Y18" s="109"/>
      <c r="Z18" s="168">
        <f t="shared" si="6"/>
        <v>24225</v>
      </c>
      <c r="AA18" s="169">
        <f t="shared" si="7"/>
        <v>0</v>
      </c>
      <c r="AB18" s="170"/>
    </row>
    <row r="19" spans="1:28" ht="17" customHeight="1">
      <c r="A19" s="140">
        <v>19</v>
      </c>
      <c r="B19" s="163" t="s">
        <v>130</v>
      </c>
      <c r="C19" s="110" t="s">
        <v>623</v>
      </c>
      <c r="D19" s="110" t="s">
        <v>131</v>
      </c>
      <c r="E19" s="110" t="s">
        <v>152</v>
      </c>
      <c r="F19" s="110" t="s">
        <v>153</v>
      </c>
      <c r="G19" s="120" t="s">
        <v>76</v>
      </c>
      <c r="H19" s="110" t="s">
        <v>154</v>
      </c>
      <c r="I19" s="120">
        <v>4</v>
      </c>
      <c r="J19" s="498">
        <v>2255</v>
      </c>
      <c r="K19" s="164">
        <f t="shared" si="0"/>
        <v>255</v>
      </c>
      <c r="L19" s="165">
        <f t="shared" si="4"/>
        <v>0</v>
      </c>
      <c r="M19" s="165">
        <f t="shared" si="5"/>
        <v>0</v>
      </c>
      <c r="N19" s="165"/>
      <c r="O19" s="165"/>
      <c r="P19" s="166">
        <f t="shared" si="1"/>
        <v>0</v>
      </c>
      <c r="Q19" s="165">
        <f t="shared" si="2"/>
        <v>0</v>
      </c>
      <c r="R19" s="165"/>
      <c r="S19" s="165"/>
      <c r="T19" s="167" t="str">
        <f t="shared" si="3"/>
        <v>S</v>
      </c>
      <c r="U19" s="163">
        <v>1</v>
      </c>
      <c r="V19" s="163">
        <v>1</v>
      </c>
      <c r="W19" s="163"/>
      <c r="X19" s="163"/>
      <c r="Y19" s="109"/>
      <c r="Z19" s="168">
        <f t="shared" si="6"/>
        <v>1020</v>
      </c>
      <c r="AA19" s="169">
        <f t="shared" si="7"/>
        <v>0</v>
      </c>
      <c r="AB19" s="170"/>
    </row>
    <row r="20" spans="1:28" ht="17" customHeight="1">
      <c r="A20" s="140">
        <v>20</v>
      </c>
      <c r="B20" s="163" t="s">
        <v>130</v>
      </c>
      <c r="C20" s="110" t="s">
        <v>623</v>
      </c>
      <c r="D20" s="110" t="s">
        <v>131</v>
      </c>
      <c r="E20" s="110" t="s">
        <v>155</v>
      </c>
      <c r="F20" s="110" t="s">
        <v>156</v>
      </c>
      <c r="G20" s="120" t="s">
        <v>76</v>
      </c>
      <c r="H20" s="110" t="s">
        <v>154</v>
      </c>
      <c r="I20" s="120">
        <v>4</v>
      </c>
      <c r="J20" s="498">
        <v>2255</v>
      </c>
      <c r="K20" s="164">
        <f t="shared" si="0"/>
        <v>255</v>
      </c>
      <c r="L20" s="165">
        <f t="shared" si="4"/>
        <v>0</v>
      </c>
      <c r="M20" s="165">
        <f t="shared" si="5"/>
        <v>0</v>
      </c>
      <c r="N20" s="165"/>
      <c r="O20" s="165"/>
      <c r="P20" s="166">
        <f t="shared" si="1"/>
        <v>0</v>
      </c>
      <c r="Q20" s="165">
        <f t="shared" si="2"/>
        <v>0</v>
      </c>
      <c r="R20" s="165"/>
      <c r="S20" s="165"/>
      <c r="T20" s="167" t="str">
        <f t="shared" si="3"/>
        <v>S</v>
      </c>
      <c r="U20" s="163">
        <v>1</v>
      </c>
      <c r="V20" s="163">
        <v>1</v>
      </c>
      <c r="W20" s="163"/>
      <c r="X20" s="163"/>
      <c r="Y20" s="109"/>
      <c r="Z20" s="168">
        <f t="shared" si="6"/>
        <v>1020</v>
      </c>
      <c r="AA20" s="169">
        <f t="shared" si="7"/>
        <v>0</v>
      </c>
      <c r="AB20" s="170"/>
    </row>
    <row r="21" spans="1:28" ht="17" customHeight="1">
      <c r="A21" s="140">
        <v>21</v>
      </c>
      <c r="B21" s="163" t="s">
        <v>130</v>
      </c>
      <c r="C21" s="110" t="s">
        <v>623</v>
      </c>
      <c r="D21" s="110" t="s">
        <v>131</v>
      </c>
      <c r="E21" s="110" t="s">
        <v>157</v>
      </c>
      <c r="F21" s="110" t="s">
        <v>158</v>
      </c>
      <c r="G21" s="120"/>
      <c r="H21" s="110" t="s">
        <v>154</v>
      </c>
      <c r="I21" s="120">
        <v>3</v>
      </c>
      <c r="J21" s="498" t="s">
        <v>90</v>
      </c>
      <c r="K21" s="164">
        <f t="shared" si="0"/>
        <v>1.0000000000000001E-15</v>
      </c>
      <c r="L21" s="165">
        <f t="shared" si="4"/>
        <v>0</v>
      </c>
      <c r="M21" s="165">
        <f t="shared" si="5"/>
        <v>0</v>
      </c>
      <c r="N21" s="165"/>
      <c r="O21" s="165"/>
      <c r="P21" s="166">
        <f t="shared" si="1"/>
        <v>0</v>
      </c>
      <c r="Q21" s="165">
        <f t="shared" si="2"/>
        <v>0</v>
      </c>
      <c r="R21" s="165"/>
      <c r="S21" s="165"/>
      <c r="T21" s="167" t="s">
        <v>90</v>
      </c>
      <c r="U21" s="163">
        <v>1</v>
      </c>
      <c r="V21" s="163">
        <v>1</v>
      </c>
      <c r="W21" s="163"/>
      <c r="X21" s="163"/>
      <c r="Y21" s="109"/>
      <c r="Z21" s="168">
        <f t="shared" si="6"/>
        <v>3.0000000000000002E-15</v>
      </c>
      <c r="AA21" s="169">
        <f t="shared" si="7"/>
        <v>0</v>
      </c>
      <c r="AB21" s="170"/>
    </row>
    <row r="22" spans="1:28" ht="17" customHeight="1">
      <c r="A22" s="140">
        <v>22</v>
      </c>
      <c r="B22" s="163" t="s">
        <v>130</v>
      </c>
      <c r="C22" s="110" t="s">
        <v>623</v>
      </c>
      <c r="D22" s="110" t="s">
        <v>131</v>
      </c>
      <c r="E22" s="110" t="s">
        <v>159</v>
      </c>
      <c r="F22" s="110" t="s">
        <v>160</v>
      </c>
      <c r="G22" s="120" t="s">
        <v>79</v>
      </c>
      <c r="H22" s="110" t="s">
        <v>161</v>
      </c>
      <c r="I22" s="120">
        <v>17</v>
      </c>
      <c r="J22" s="498">
        <v>3255</v>
      </c>
      <c r="K22" s="164">
        <f t="shared" si="0"/>
        <v>255</v>
      </c>
      <c r="L22" s="165">
        <f t="shared" si="4"/>
        <v>0</v>
      </c>
      <c r="M22" s="165">
        <f t="shared" si="5"/>
        <v>0</v>
      </c>
      <c r="N22" s="165"/>
      <c r="O22" s="165"/>
      <c r="P22" s="166">
        <f t="shared" si="1"/>
        <v>0</v>
      </c>
      <c r="Q22" s="165">
        <f t="shared" si="2"/>
        <v>0</v>
      </c>
      <c r="R22" s="165"/>
      <c r="S22" s="165"/>
      <c r="T22" s="167" t="str">
        <f t="shared" si="3"/>
        <v>V</v>
      </c>
      <c r="U22" s="163">
        <v>1</v>
      </c>
      <c r="V22" s="163">
        <v>1</v>
      </c>
      <c r="W22" s="163"/>
      <c r="X22" s="163"/>
      <c r="Y22" s="109"/>
      <c r="Z22" s="168">
        <f t="shared" si="6"/>
        <v>4335</v>
      </c>
      <c r="AA22" s="169">
        <f t="shared" si="7"/>
        <v>0</v>
      </c>
      <c r="AB22" s="170"/>
    </row>
    <row r="23" spans="1:28" ht="17" customHeight="1">
      <c r="A23" s="140">
        <v>23</v>
      </c>
      <c r="B23" s="163" t="s">
        <v>130</v>
      </c>
      <c r="C23" s="110" t="s">
        <v>623</v>
      </c>
      <c r="D23" s="110" t="s">
        <v>131</v>
      </c>
      <c r="E23" s="110" t="s">
        <v>162</v>
      </c>
      <c r="F23" s="110" t="s">
        <v>163</v>
      </c>
      <c r="G23" s="120" t="s">
        <v>79</v>
      </c>
      <c r="H23" s="110" t="s">
        <v>164</v>
      </c>
      <c r="I23" s="120">
        <v>10</v>
      </c>
      <c r="J23" s="498">
        <v>3255</v>
      </c>
      <c r="K23" s="164">
        <f t="shared" si="0"/>
        <v>255</v>
      </c>
      <c r="L23" s="165">
        <f t="shared" si="4"/>
        <v>0</v>
      </c>
      <c r="M23" s="165">
        <f t="shared" si="5"/>
        <v>0</v>
      </c>
      <c r="N23" s="165"/>
      <c r="O23" s="165"/>
      <c r="P23" s="166">
        <f t="shared" si="1"/>
        <v>0</v>
      </c>
      <c r="Q23" s="165">
        <f t="shared" si="2"/>
        <v>0</v>
      </c>
      <c r="R23" s="165"/>
      <c r="S23" s="165"/>
      <c r="T23" s="167" t="str">
        <f t="shared" si="3"/>
        <v>V</v>
      </c>
      <c r="U23" s="163">
        <v>1</v>
      </c>
      <c r="V23" s="163">
        <v>1</v>
      </c>
      <c r="W23" s="163"/>
      <c r="X23" s="163"/>
      <c r="Y23" s="109"/>
      <c r="Z23" s="168">
        <f t="shared" si="6"/>
        <v>2550</v>
      </c>
      <c r="AA23" s="169">
        <f t="shared" si="7"/>
        <v>0</v>
      </c>
      <c r="AB23" s="170"/>
    </row>
    <row r="24" spans="1:28" ht="17" customHeight="1">
      <c r="A24" s="140">
        <v>24</v>
      </c>
      <c r="B24" s="163" t="s">
        <v>130</v>
      </c>
      <c r="C24" s="110" t="s">
        <v>623</v>
      </c>
      <c r="D24" s="110" t="s">
        <v>131</v>
      </c>
      <c r="E24" s="110" t="s">
        <v>165</v>
      </c>
      <c r="F24" s="110" t="s">
        <v>166</v>
      </c>
      <c r="G24" s="119" t="s">
        <v>70</v>
      </c>
      <c r="H24" s="110" t="s">
        <v>140</v>
      </c>
      <c r="I24" s="120">
        <v>40.1</v>
      </c>
      <c r="J24" s="498">
        <v>1255</v>
      </c>
      <c r="K24" s="164">
        <f t="shared" si="0"/>
        <v>255</v>
      </c>
      <c r="L24" s="165">
        <f t="shared" si="4"/>
        <v>0</v>
      </c>
      <c r="M24" s="165">
        <f t="shared" si="5"/>
        <v>0</v>
      </c>
      <c r="N24" s="165"/>
      <c r="O24" s="165"/>
      <c r="P24" s="166">
        <f t="shared" si="1"/>
        <v>0</v>
      </c>
      <c r="Q24" s="165">
        <f t="shared" si="2"/>
        <v>0</v>
      </c>
      <c r="R24" s="165"/>
      <c r="S24" s="165"/>
      <c r="T24" s="167" t="str">
        <f t="shared" si="3"/>
        <v>B</v>
      </c>
      <c r="U24" s="163">
        <v>1</v>
      </c>
      <c r="V24" s="163">
        <v>1</v>
      </c>
      <c r="W24" s="163"/>
      <c r="X24" s="163"/>
      <c r="Y24" s="109"/>
      <c r="Z24" s="168">
        <f t="shared" si="6"/>
        <v>10225.5</v>
      </c>
      <c r="AA24" s="169">
        <f t="shared" si="7"/>
        <v>0</v>
      </c>
      <c r="AB24" s="170"/>
    </row>
    <row r="25" spans="1:28" ht="17" customHeight="1">
      <c r="A25" s="140">
        <v>25</v>
      </c>
      <c r="B25" s="163" t="s">
        <v>130</v>
      </c>
      <c r="C25" s="110" t="s">
        <v>623</v>
      </c>
      <c r="D25" s="110" t="s">
        <v>131</v>
      </c>
      <c r="E25" s="110" t="s">
        <v>167</v>
      </c>
      <c r="F25" s="110" t="s">
        <v>168</v>
      </c>
      <c r="G25" s="119" t="s">
        <v>70</v>
      </c>
      <c r="H25" s="110" t="s">
        <v>140</v>
      </c>
      <c r="I25" s="120">
        <v>19</v>
      </c>
      <c r="J25" s="498">
        <v>1255</v>
      </c>
      <c r="K25" s="164">
        <f t="shared" si="0"/>
        <v>255</v>
      </c>
      <c r="L25" s="165">
        <f t="shared" si="4"/>
        <v>0</v>
      </c>
      <c r="M25" s="165">
        <f t="shared" si="5"/>
        <v>0</v>
      </c>
      <c r="N25" s="165"/>
      <c r="O25" s="165"/>
      <c r="P25" s="166">
        <f t="shared" si="1"/>
        <v>0</v>
      </c>
      <c r="Q25" s="165">
        <f t="shared" si="2"/>
        <v>0</v>
      </c>
      <c r="R25" s="165"/>
      <c r="S25" s="165"/>
      <c r="T25" s="167" t="str">
        <f t="shared" si="3"/>
        <v>B</v>
      </c>
      <c r="U25" s="163">
        <v>1</v>
      </c>
      <c r="V25" s="163">
        <v>1</v>
      </c>
      <c r="W25" s="163"/>
      <c r="X25" s="163"/>
      <c r="Y25" s="109"/>
      <c r="Z25" s="168">
        <f t="shared" si="6"/>
        <v>4845</v>
      </c>
      <c r="AA25" s="169">
        <f t="shared" si="7"/>
        <v>0</v>
      </c>
      <c r="AB25" s="170"/>
    </row>
    <row r="26" spans="1:28" ht="17" customHeight="1">
      <c r="A26" s="140">
        <v>26</v>
      </c>
      <c r="B26" s="163" t="s">
        <v>130</v>
      </c>
      <c r="C26" s="110" t="s">
        <v>623</v>
      </c>
      <c r="D26" s="110" t="s">
        <v>131</v>
      </c>
      <c r="E26" s="110" t="s">
        <v>169</v>
      </c>
      <c r="F26" s="110" t="s">
        <v>86</v>
      </c>
      <c r="G26" s="120" t="s">
        <v>170</v>
      </c>
      <c r="H26" s="110" t="s">
        <v>171</v>
      </c>
      <c r="I26" s="120">
        <v>18.5</v>
      </c>
      <c r="J26" s="498">
        <v>9255</v>
      </c>
      <c r="K26" s="164">
        <f t="shared" si="0"/>
        <v>255</v>
      </c>
      <c r="L26" s="165">
        <f t="shared" si="4"/>
        <v>0</v>
      </c>
      <c r="M26" s="165">
        <f t="shared" si="5"/>
        <v>0</v>
      </c>
      <c r="N26" s="165"/>
      <c r="O26" s="165"/>
      <c r="P26" s="166">
        <f t="shared" si="1"/>
        <v>0</v>
      </c>
      <c r="Q26" s="165">
        <f t="shared" si="2"/>
        <v>0</v>
      </c>
      <c r="R26" s="165"/>
      <c r="S26" s="165"/>
      <c r="T26" s="167" t="str">
        <f t="shared" si="3"/>
        <v>V</v>
      </c>
      <c r="U26" s="163">
        <v>1</v>
      </c>
      <c r="V26" s="163">
        <v>1</v>
      </c>
      <c r="W26" s="163"/>
      <c r="X26" s="163"/>
      <c r="Y26" s="109"/>
      <c r="Z26" s="168">
        <f t="shared" si="6"/>
        <v>4717.5</v>
      </c>
      <c r="AA26" s="169">
        <f t="shared" si="7"/>
        <v>0</v>
      </c>
      <c r="AB26" s="170"/>
    </row>
    <row r="27" spans="1:28" ht="17" customHeight="1">
      <c r="A27" s="140">
        <v>27</v>
      </c>
      <c r="B27" s="163" t="s">
        <v>130</v>
      </c>
      <c r="C27" s="110" t="s">
        <v>623</v>
      </c>
      <c r="D27" s="110" t="s">
        <v>131</v>
      </c>
      <c r="E27" s="110" t="s">
        <v>172</v>
      </c>
      <c r="F27" s="110" t="s">
        <v>173</v>
      </c>
      <c r="G27" s="119" t="s">
        <v>70</v>
      </c>
      <c r="H27" s="110" t="s">
        <v>174</v>
      </c>
      <c r="I27" s="120">
        <v>47</v>
      </c>
      <c r="J27" s="498">
        <v>1255</v>
      </c>
      <c r="K27" s="164">
        <f t="shared" si="0"/>
        <v>255</v>
      </c>
      <c r="L27" s="165">
        <f t="shared" si="4"/>
        <v>0</v>
      </c>
      <c r="M27" s="165">
        <f t="shared" si="5"/>
        <v>0</v>
      </c>
      <c r="N27" s="165"/>
      <c r="O27" s="165"/>
      <c r="P27" s="166">
        <f t="shared" si="1"/>
        <v>0</v>
      </c>
      <c r="Q27" s="165">
        <f t="shared" si="2"/>
        <v>0</v>
      </c>
      <c r="R27" s="165"/>
      <c r="S27" s="165"/>
      <c r="T27" s="167" t="str">
        <f t="shared" si="3"/>
        <v>B</v>
      </c>
      <c r="U27" s="163">
        <v>1</v>
      </c>
      <c r="V27" s="163">
        <v>1</v>
      </c>
      <c r="W27" s="163"/>
      <c r="X27" s="163"/>
      <c r="Y27" s="109"/>
      <c r="Z27" s="168">
        <f t="shared" si="6"/>
        <v>11985</v>
      </c>
      <c r="AA27" s="169">
        <f t="shared" si="7"/>
        <v>0</v>
      </c>
      <c r="AB27" s="170"/>
    </row>
    <row r="28" spans="1:28" ht="17" customHeight="1">
      <c r="A28" s="140">
        <v>28</v>
      </c>
      <c r="B28" s="163" t="s">
        <v>130</v>
      </c>
      <c r="C28" s="110" t="s">
        <v>623</v>
      </c>
      <c r="D28" s="110" t="s">
        <v>131</v>
      </c>
      <c r="E28" s="110" t="s">
        <v>175</v>
      </c>
      <c r="F28" s="110" t="s">
        <v>176</v>
      </c>
      <c r="G28" s="120" t="s">
        <v>76</v>
      </c>
      <c r="H28" s="110" t="s">
        <v>154</v>
      </c>
      <c r="I28" s="120">
        <v>7</v>
      </c>
      <c r="J28" s="498">
        <v>2510</v>
      </c>
      <c r="K28" s="164">
        <f t="shared" si="0"/>
        <v>510</v>
      </c>
      <c r="L28" s="165">
        <f t="shared" si="4"/>
        <v>0</v>
      </c>
      <c r="M28" s="165">
        <f t="shared" si="5"/>
        <v>0</v>
      </c>
      <c r="N28" s="165"/>
      <c r="O28" s="165"/>
      <c r="P28" s="166">
        <f t="shared" si="1"/>
        <v>0</v>
      </c>
      <c r="Q28" s="165">
        <f t="shared" si="2"/>
        <v>0</v>
      </c>
      <c r="R28" s="165"/>
      <c r="S28" s="165"/>
      <c r="T28" s="167" t="str">
        <f t="shared" si="3"/>
        <v>S</v>
      </c>
      <c r="U28" s="163">
        <v>1</v>
      </c>
      <c r="V28" s="163">
        <v>1</v>
      </c>
      <c r="W28" s="163"/>
      <c r="X28" s="163"/>
      <c r="Y28" s="109"/>
      <c r="Z28" s="168">
        <f t="shared" si="6"/>
        <v>3570</v>
      </c>
      <c r="AA28" s="169">
        <f t="shared" si="7"/>
        <v>0</v>
      </c>
      <c r="AB28" s="170"/>
    </row>
    <row r="29" spans="1:28" ht="17" customHeight="1">
      <c r="A29" s="140">
        <v>29</v>
      </c>
      <c r="B29" s="163" t="s">
        <v>130</v>
      </c>
      <c r="C29" s="110" t="s">
        <v>623</v>
      </c>
      <c r="D29" s="110" t="s">
        <v>131</v>
      </c>
      <c r="E29" s="110" t="s">
        <v>177</v>
      </c>
      <c r="F29" s="110" t="s">
        <v>178</v>
      </c>
      <c r="G29" s="120" t="s">
        <v>76</v>
      </c>
      <c r="H29" s="110" t="s">
        <v>154</v>
      </c>
      <c r="I29" s="120">
        <v>7</v>
      </c>
      <c r="J29" s="498">
        <v>2510</v>
      </c>
      <c r="K29" s="164">
        <f t="shared" si="0"/>
        <v>510</v>
      </c>
      <c r="L29" s="165">
        <f t="shared" si="4"/>
        <v>0</v>
      </c>
      <c r="M29" s="165">
        <f t="shared" si="5"/>
        <v>0</v>
      </c>
      <c r="N29" s="165"/>
      <c r="O29" s="165"/>
      <c r="P29" s="166">
        <f t="shared" si="1"/>
        <v>0</v>
      </c>
      <c r="Q29" s="165">
        <f t="shared" si="2"/>
        <v>0</v>
      </c>
      <c r="R29" s="165"/>
      <c r="S29" s="165"/>
      <c r="T29" s="167" t="str">
        <f t="shared" si="3"/>
        <v>S</v>
      </c>
      <c r="U29" s="163">
        <v>1</v>
      </c>
      <c r="V29" s="163">
        <v>1</v>
      </c>
      <c r="W29" s="163"/>
      <c r="X29" s="163"/>
      <c r="Y29" s="109"/>
      <c r="Z29" s="168">
        <f t="shared" si="6"/>
        <v>3570</v>
      </c>
      <c r="AA29" s="169">
        <f t="shared" si="7"/>
        <v>0</v>
      </c>
      <c r="AB29" s="170"/>
    </row>
    <row r="30" spans="1:28" ht="17" customHeight="1">
      <c r="A30" s="140">
        <v>30</v>
      </c>
      <c r="B30" s="163" t="s">
        <v>130</v>
      </c>
      <c r="C30" s="110" t="s">
        <v>623</v>
      </c>
      <c r="D30" s="110" t="s">
        <v>131</v>
      </c>
      <c r="E30" s="110" t="s">
        <v>179</v>
      </c>
      <c r="F30" s="110" t="s">
        <v>180</v>
      </c>
      <c r="G30" s="120" t="s">
        <v>79</v>
      </c>
      <c r="H30" s="110" t="s">
        <v>181</v>
      </c>
      <c r="I30" s="120">
        <v>12</v>
      </c>
      <c r="J30" s="498">
        <v>3255</v>
      </c>
      <c r="K30" s="164">
        <f t="shared" si="0"/>
        <v>255</v>
      </c>
      <c r="L30" s="165">
        <f t="shared" si="4"/>
        <v>0</v>
      </c>
      <c r="M30" s="165">
        <f t="shared" si="5"/>
        <v>0</v>
      </c>
      <c r="N30" s="165"/>
      <c r="O30" s="165"/>
      <c r="P30" s="166">
        <f t="shared" si="1"/>
        <v>0</v>
      </c>
      <c r="Q30" s="165">
        <f t="shared" si="2"/>
        <v>0</v>
      </c>
      <c r="R30" s="165"/>
      <c r="S30" s="165"/>
      <c r="T30" s="167" t="str">
        <f t="shared" si="3"/>
        <v>V</v>
      </c>
      <c r="U30" s="163">
        <v>1</v>
      </c>
      <c r="V30" s="163">
        <v>1</v>
      </c>
      <c r="W30" s="163"/>
      <c r="X30" s="163"/>
      <c r="Y30" s="109"/>
      <c r="Z30" s="168">
        <f t="shared" si="6"/>
        <v>3060</v>
      </c>
      <c r="AA30" s="169">
        <f t="shared" si="7"/>
        <v>0</v>
      </c>
      <c r="AB30" s="170"/>
    </row>
    <row r="31" spans="1:28" ht="17" customHeight="1">
      <c r="A31" s="140">
        <v>31</v>
      </c>
      <c r="B31" s="163" t="s">
        <v>130</v>
      </c>
      <c r="C31" s="110" t="s">
        <v>623</v>
      </c>
      <c r="D31" s="110" t="s">
        <v>131</v>
      </c>
      <c r="E31" s="110" t="s">
        <v>182</v>
      </c>
      <c r="F31" s="110" t="s">
        <v>183</v>
      </c>
      <c r="G31" s="119" t="s">
        <v>70</v>
      </c>
      <c r="H31" s="110" t="s">
        <v>174</v>
      </c>
      <c r="I31" s="120">
        <v>30</v>
      </c>
      <c r="J31" s="498">
        <v>1255</v>
      </c>
      <c r="K31" s="164">
        <f t="shared" si="0"/>
        <v>255</v>
      </c>
      <c r="L31" s="165">
        <f t="shared" si="4"/>
        <v>0</v>
      </c>
      <c r="M31" s="165">
        <f t="shared" si="5"/>
        <v>0</v>
      </c>
      <c r="N31" s="165"/>
      <c r="O31" s="165"/>
      <c r="P31" s="166">
        <f t="shared" si="1"/>
        <v>0</v>
      </c>
      <c r="Q31" s="165">
        <f t="shared" si="2"/>
        <v>0</v>
      </c>
      <c r="R31" s="165"/>
      <c r="S31" s="165"/>
      <c r="T31" s="167" t="str">
        <f t="shared" si="3"/>
        <v>B</v>
      </c>
      <c r="U31" s="163">
        <v>1</v>
      </c>
      <c r="V31" s="163">
        <v>1</v>
      </c>
      <c r="W31" s="163"/>
      <c r="X31" s="163"/>
      <c r="Y31" s="109"/>
      <c r="Z31" s="168">
        <f t="shared" si="6"/>
        <v>7650</v>
      </c>
      <c r="AA31" s="169">
        <f t="shared" si="7"/>
        <v>0</v>
      </c>
      <c r="AB31" s="170"/>
    </row>
    <row r="32" spans="1:28" ht="17" customHeight="1">
      <c r="A32" s="140">
        <v>32</v>
      </c>
      <c r="B32" s="163" t="s">
        <v>130</v>
      </c>
      <c r="C32" s="110" t="s">
        <v>623</v>
      </c>
      <c r="D32" s="110" t="s">
        <v>131</v>
      </c>
      <c r="E32" s="110" t="s">
        <v>184</v>
      </c>
      <c r="F32" s="110" t="s">
        <v>185</v>
      </c>
      <c r="G32" s="119" t="s">
        <v>70</v>
      </c>
      <c r="H32" s="110" t="s">
        <v>174</v>
      </c>
      <c r="I32" s="120">
        <v>82.3</v>
      </c>
      <c r="J32" s="498">
        <v>1255</v>
      </c>
      <c r="K32" s="164">
        <f t="shared" si="0"/>
        <v>255</v>
      </c>
      <c r="L32" s="165">
        <f t="shared" si="4"/>
        <v>0</v>
      </c>
      <c r="M32" s="165">
        <f t="shared" si="5"/>
        <v>0</v>
      </c>
      <c r="N32" s="165"/>
      <c r="O32" s="165"/>
      <c r="P32" s="166">
        <f t="shared" si="1"/>
        <v>0</v>
      </c>
      <c r="Q32" s="165">
        <f t="shared" si="2"/>
        <v>0</v>
      </c>
      <c r="R32" s="165"/>
      <c r="S32" s="165"/>
      <c r="T32" s="167" t="str">
        <f t="shared" si="3"/>
        <v>B</v>
      </c>
      <c r="U32" s="163">
        <v>1</v>
      </c>
      <c r="V32" s="163">
        <v>1</v>
      </c>
      <c r="W32" s="163"/>
      <c r="X32" s="163"/>
      <c r="Y32" s="109"/>
      <c r="Z32" s="168">
        <f t="shared" si="6"/>
        <v>20986.5</v>
      </c>
      <c r="AA32" s="169">
        <f t="shared" si="7"/>
        <v>0</v>
      </c>
      <c r="AB32" s="170"/>
    </row>
    <row r="33" spans="1:28" ht="17" customHeight="1">
      <c r="A33" s="140">
        <v>33</v>
      </c>
      <c r="B33" s="163" t="s">
        <v>130</v>
      </c>
      <c r="C33" s="110" t="s">
        <v>623</v>
      </c>
      <c r="D33" s="110" t="s">
        <v>131</v>
      </c>
      <c r="E33" s="110" t="s">
        <v>186</v>
      </c>
      <c r="F33" s="110" t="s">
        <v>187</v>
      </c>
      <c r="G33" s="120" t="s">
        <v>81</v>
      </c>
      <c r="H33" s="110" t="s">
        <v>171</v>
      </c>
      <c r="I33" s="120">
        <v>2</v>
      </c>
      <c r="J33" s="498">
        <v>4255</v>
      </c>
      <c r="K33" s="164">
        <f t="shared" si="0"/>
        <v>255</v>
      </c>
      <c r="L33" s="165">
        <f t="shared" si="4"/>
        <v>0</v>
      </c>
      <c r="M33" s="165">
        <f t="shared" si="5"/>
        <v>0</v>
      </c>
      <c r="N33" s="165"/>
      <c r="O33" s="165"/>
      <c r="P33" s="166">
        <f t="shared" si="1"/>
        <v>0</v>
      </c>
      <c r="Q33" s="165">
        <f t="shared" si="2"/>
        <v>0</v>
      </c>
      <c r="R33" s="165"/>
      <c r="S33" s="165"/>
      <c r="T33" s="167" t="str">
        <f t="shared" si="3"/>
        <v>V</v>
      </c>
      <c r="U33" s="163">
        <v>1</v>
      </c>
      <c r="V33" s="163">
        <v>1</v>
      </c>
      <c r="W33" s="163"/>
      <c r="X33" s="163"/>
      <c r="Y33" s="109"/>
      <c r="Z33" s="168">
        <f t="shared" si="6"/>
        <v>510</v>
      </c>
      <c r="AA33" s="169">
        <f t="shared" si="7"/>
        <v>0</v>
      </c>
      <c r="AB33" s="170"/>
    </row>
    <row r="34" spans="1:28" ht="17" customHeight="1">
      <c r="A34" s="140">
        <v>34</v>
      </c>
      <c r="B34" s="163" t="s">
        <v>130</v>
      </c>
      <c r="C34" s="110" t="s">
        <v>623</v>
      </c>
      <c r="D34" s="110" t="s">
        <v>131</v>
      </c>
      <c r="E34" s="110" t="s">
        <v>188</v>
      </c>
      <c r="F34" s="110" t="s">
        <v>189</v>
      </c>
      <c r="G34" s="120" t="s">
        <v>76</v>
      </c>
      <c r="H34" s="110" t="s">
        <v>154</v>
      </c>
      <c r="I34" s="120">
        <v>5</v>
      </c>
      <c r="J34" s="498">
        <v>2510</v>
      </c>
      <c r="K34" s="164">
        <f t="shared" si="0"/>
        <v>510</v>
      </c>
      <c r="L34" s="165">
        <f t="shared" si="4"/>
        <v>0</v>
      </c>
      <c r="M34" s="165">
        <f t="shared" si="5"/>
        <v>0</v>
      </c>
      <c r="N34" s="165"/>
      <c r="O34" s="165"/>
      <c r="P34" s="166">
        <f t="shared" si="1"/>
        <v>0</v>
      </c>
      <c r="Q34" s="165">
        <f t="shared" si="2"/>
        <v>0</v>
      </c>
      <c r="R34" s="165"/>
      <c r="S34" s="165"/>
      <c r="T34" s="167" t="str">
        <f t="shared" si="3"/>
        <v>S</v>
      </c>
      <c r="U34" s="163">
        <v>1</v>
      </c>
      <c r="V34" s="163">
        <v>1</v>
      </c>
      <c r="W34" s="163"/>
      <c r="X34" s="163"/>
      <c r="Y34" s="109"/>
      <c r="Z34" s="168">
        <f t="shared" si="6"/>
        <v>2550</v>
      </c>
      <c r="AA34" s="169">
        <f t="shared" si="7"/>
        <v>0</v>
      </c>
      <c r="AB34" s="170"/>
    </row>
    <row r="35" spans="1:28" ht="17" customHeight="1">
      <c r="A35" s="140">
        <v>35</v>
      </c>
      <c r="B35" s="163" t="s">
        <v>130</v>
      </c>
      <c r="C35" s="110" t="s">
        <v>623</v>
      </c>
      <c r="D35" s="110" t="s">
        <v>131</v>
      </c>
      <c r="E35" s="110" t="s">
        <v>190</v>
      </c>
      <c r="F35" s="110" t="s">
        <v>191</v>
      </c>
      <c r="G35" s="126" t="s">
        <v>88</v>
      </c>
      <c r="H35" s="110" t="s">
        <v>171</v>
      </c>
      <c r="I35" s="120">
        <v>12.1</v>
      </c>
      <c r="J35" s="498">
        <v>16012</v>
      </c>
      <c r="K35" s="164">
        <f t="shared" si="0"/>
        <v>12</v>
      </c>
      <c r="L35" s="165">
        <f t="shared" si="4"/>
        <v>0</v>
      </c>
      <c r="M35" s="165">
        <f t="shared" si="5"/>
        <v>0</v>
      </c>
      <c r="N35" s="165"/>
      <c r="O35" s="165"/>
      <c r="P35" s="166">
        <f t="shared" si="1"/>
        <v>0</v>
      </c>
      <c r="Q35" s="165">
        <f t="shared" si="2"/>
        <v>0</v>
      </c>
      <c r="R35" s="165"/>
      <c r="S35" s="165"/>
      <c r="T35" s="167" t="str">
        <f t="shared" si="3"/>
        <v>nvt</v>
      </c>
      <c r="U35" s="163">
        <v>1</v>
      </c>
      <c r="V35" s="163">
        <v>1</v>
      </c>
      <c r="W35" s="163"/>
      <c r="X35" s="163"/>
      <c r="Y35" s="109"/>
      <c r="Z35" s="168">
        <f t="shared" si="6"/>
        <v>145.19999999999999</v>
      </c>
      <c r="AA35" s="169">
        <f t="shared" si="7"/>
        <v>0</v>
      </c>
      <c r="AB35" s="170"/>
    </row>
    <row r="36" spans="1:28" ht="17" customHeight="1">
      <c r="A36" s="140">
        <v>36</v>
      </c>
      <c r="B36" s="163" t="s">
        <v>130</v>
      </c>
      <c r="C36" s="110" t="s">
        <v>623</v>
      </c>
      <c r="D36" s="110" t="s">
        <v>131</v>
      </c>
      <c r="E36" s="110" t="s">
        <v>192</v>
      </c>
      <c r="F36" s="110" t="s">
        <v>193</v>
      </c>
      <c r="G36" s="120" t="s">
        <v>79</v>
      </c>
      <c r="H36" s="110" t="s">
        <v>194</v>
      </c>
      <c r="I36" s="120">
        <v>4</v>
      </c>
      <c r="J36" s="498">
        <v>3255</v>
      </c>
      <c r="K36" s="164">
        <f t="shared" si="0"/>
        <v>255</v>
      </c>
      <c r="L36" s="165">
        <f t="shared" si="4"/>
        <v>0</v>
      </c>
      <c r="M36" s="165">
        <f t="shared" si="5"/>
        <v>0</v>
      </c>
      <c r="N36" s="165"/>
      <c r="O36" s="165"/>
      <c r="P36" s="166">
        <f t="shared" si="1"/>
        <v>0</v>
      </c>
      <c r="Q36" s="165">
        <f t="shared" si="2"/>
        <v>0</v>
      </c>
      <c r="R36" s="165"/>
      <c r="S36" s="165"/>
      <c r="T36" s="167" t="str">
        <f t="shared" si="3"/>
        <v>V</v>
      </c>
      <c r="U36" s="163">
        <v>1</v>
      </c>
      <c r="V36" s="163">
        <v>1</v>
      </c>
      <c r="W36" s="163"/>
      <c r="X36" s="163"/>
      <c r="Y36" s="109"/>
      <c r="Z36" s="168">
        <f t="shared" si="6"/>
        <v>1020</v>
      </c>
      <c r="AA36" s="169">
        <f t="shared" si="7"/>
        <v>0</v>
      </c>
      <c r="AB36" s="170"/>
    </row>
    <row r="37" spans="1:28" ht="17" customHeight="1">
      <c r="A37" s="140">
        <v>37</v>
      </c>
      <c r="B37" s="163" t="s">
        <v>130</v>
      </c>
      <c r="C37" s="110" t="s">
        <v>623</v>
      </c>
      <c r="D37" s="110" t="s">
        <v>131</v>
      </c>
      <c r="E37" s="110" t="s">
        <v>195</v>
      </c>
      <c r="F37" s="110" t="s">
        <v>196</v>
      </c>
      <c r="G37" s="119" t="s">
        <v>70</v>
      </c>
      <c r="H37" s="110" t="s">
        <v>140</v>
      </c>
      <c r="I37" s="120">
        <v>18</v>
      </c>
      <c r="J37" s="498">
        <v>1255</v>
      </c>
      <c r="K37" s="164">
        <f t="shared" si="0"/>
        <v>255</v>
      </c>
      <c r="L37" s="165">
        <f t="shared" si="4"/>
        <v>0</v>
      </c>
      <c r="M37" s="165">
        <f t="shared" si="5"/>
        <v>0</v>
      </c>
      <c r="N37" s="165"/>
      <c r="O37" s="165"/>
      <c r="P37" s="166">
        <f t="shared" si="1"/>
        <v>0</v>
      </c>
      <c r="Q37" s="165">
        <f t="shared" si="2"/>
        <v>0</v>
      </c>
      <c r="R37" s="165"/>
      <c r="S37" s="165"/>
      <c r="T37" s="167" t="str">
        <f t="shared" si="3"/>
        <v>B</v>
      </c>
      <c r="U37" s="163">
        <v>1</v>
      </c>
      <c r="V37" s="163">
        <v>1</v>
      </c>
      <c r="W37" s="163"/>
      <c r="X37" s="163"/>
      <c r="Y37" s="109"/>
      <c r="Z37" s="168">
        <f t="shared" si="6"/>
        <v>4590</v>
      </c>
      <c r="AA37" s="169">
        <f t="shared" si="7"/>
        <v>0</v>
      </c>
      <c r="AB37" s="170"/>
    </row>
    <row r="38" spans="1:28" ht="17" customHeight="1">
      <c r="A38" s="140">
        <v>38</v>
      </c>
      <c r="B38" s="163" t="s">
        <v>130</v>
      </c>
      <c r="C38" s="110" t="s">
        <v>623</v>
      </c>
      <c r="D38" s="110" t="s">
        <v>131</v>
      </c>
      <c r="E38" s="110" t="s">
        <v>197</v>
      </c>
      <c r="F38" s="110" t="s">
        <v>198</v>
      </c>
      <c r="G38" s="119" t="s">
        <v>70</v>
      </c>
      <c r="H38" s="110" t="s">
        <v>140</v>
      </c>
      <c r="I38" s="120">
        <v>136</v>
      </c>
      <c r="J38" s="498">
        <v>1104</v>
      </c>
      <c r="K38" s="164">
        <f t="shared" si="0"/>
        <v>104</v>
      </c>
      <c r="L38" s="165">
        <f t="shared" si="4"/>
        <v>0</v>
      </c>
      <c r="M38" s="165">
        <f t="shared" si="5"/>
        <v>0</v>
      </c>
      <c r="N38" s="165"/>
      <c r="O38" s="165"/>
      <c r="P38" s="166">
        <f t="shared" si="1"/>
        <v>0</v>
      </c>
      <c r="Q38" s="165">
        <f t="shared" si="2"/>
        <v>0</v>
      </c>
      <c r="R38" s="165"/>
      <c r="S38" s="165"/>
      <c r="T38" s="167" t="str">
        <f t="shared" si="3"/>
        <v>B</v>
      </c>
      <c r="U38" s="163">
        <v>1</v>
      </c>
      <c r="V38" s="163">
        <v>1</v>
      </c>
      <c r="W38" s="163"/>
      <c r="X38" s="163"/>
      <c r="Y38" s="109"/>
      <c r="Z38" s="168">
        <f t="shared" si="6"/>
        <v>14144</v>
      </c>
      <c r="AA38" s="169">
        <f t="shared" si="7"/>
        <v>0</v>
      </c>
      <c r="AB38" s="170"/>
    </row>
    <row r="39" spans="1:28" ht="17" customHeight="1">
      <c r="A39" s="140">
        <v>39</v>
      </c>
      <c r="B39" s="163" t="s">
        <v>130</v>
      </c>
      <c r="C39" s="110" t="s">
        <v>623</v>
      </c>
      <c r="D39" s="110" t="s">
        <v>131</v>
      </c>
      <c r="E39" s="110" t="s">
        <v>199</v>
      </c>
      <c r="F39" s="110" t="s">
        <v>200</v>
      </c>
      <c r="G39" s="119" t="s">
        <v>70</v>
      </c>
      <c r="H39" s="110" t="s">
        <v>140</v>
      </c>
      <c r="I39" s="120">
        <v>28</v>
      </c>
      <c r="J39" s="498">
        <v>1104</v>
      </c>
      <c r="K39" s="164">
        <f t="shared" si="0"/>
        <v>104</v>
      </c>
      <c r="L39" s="165">
        <f t="shared" si="4"/>
        <v>0</v>
      </c>
      <c r="M39" s="165">
        <f t="shared" si="5"/>
        <v>0</v>
      </c>
      <c r="N39" s="165"/>
      <c r="O39" s="165"/>
      <c r="P39" s="166">
        <f t="shared" si="1"/>
        <v>0</v>
      </c>
      <c r="Q39" s="165">
        <f t="shared" si="2"/>
        <v>0</v>
      </c>
      <c r="R39" s="165"/>
      <c r="S39" s="165"/>
      <c r="T39" s="167" t="str">
        <f t="shared" si="3"/>
        <v>B</v>
      </c>
      <c r="U39" s="163">
        <v>1</v>
      </c>
      <c r="V39" s="163">
        <v>1</v>
      </c>
      <c r="W39" s="163"/>
      <c r="X39" s="163"/>
      <c r="Y39" s="109"/>
      <c r="Z39" s="168">
        <f t="shared" si="6"/>
        <v>2912</v>
      </c>
      <c r="AA39" s="169">
        <f t="shared" si="7"/>
        <v>0</v>
      </c>
      <c r="AB39" s="170"/>
    </row>
    <row r="40" spans="1:28" ht="17" customHeight="1">
      <c r="A40" s="140">
        <v>40</v>
      </c>
      <c r="B40" s="163" t="s">
        <v>130</v>
      </c>
      <c r="C40" s="110" t="s">
        <v>623</v>
      </c>
      <c r="D40" s="110" t="s">
        <v>131</v>
      </c>
      <c r="E40" s="110" t="s">
        <v>201</v>
      </c>
      <c r="F40" s="110" t="s">
        <v>202</v>
      </c>
      <c r="G40" s="126" t="s">
        <v>88</v>
      </c>
      <c r="H40" s="110" t="s">
        <v>171</v>
      </c>
      <c r="I40" s="120">
        <v>5.3</v>
      </c>
      <c r="J40" s="498">
        <v>16012</v>
      </c>
      <c r="K40" s="164">
        <f t="shared" si="0"/>
        <v>12</v>
      </c>
      <c r="L40" s="165">
        <f t="shared" si="4"/>
        <v>0</v>
      </c>
      <c r="M40" s="165">
        <f t="shared" si="5"/>
        <v>0</v>
      </c>
      <c r="N40" s="165"/>
      <c r="O40" s="165"/>
      <c r="P40" s="166">
        <f t="shared" si="1"/>
        <v>0</v>
      </c>
      <c r="Q40" s="165">
        <f t="shared" si="2"/>
        <v>0</v>
      </c>
      <c r="R40" s="165"/>
      <c r="S40" s="165"/>
      <c r="T40" s="167" t="str">
        <f t="shared" si="3"/>
        <v>nvt</v>
      </c>
      <c r="U40" s="163">
        <v>1</v>
      </c>
      <c r="V40" s="163">
        <v>1</v>
      </c>
      <c r="W40" s="163"/>
      <c r="X40" s="163"/>
      <c r="Y40" s="109"/>
      <c r="Z40" s="168">
        <f t="shared" si="6"/>
        <v>63.599999999999994</v>
      </c>
      <c r="AA40" s="169">
        <f t="shared" si="7"/>
        <v>0</v>
      </c>
      <c r="AB40" s="170"/>
    </row>
    <row r="41" spans="1:28" ht="17" customHeight="1">
      <c r="A41" s="140">
        <v>41</v>
      </c>
      <c r="B41" s="163" t="s">
        <v>130</v>
      </c>
      <c r="C41" s="110" t="s">
        <v>623</v>
      </c>
      <c r="D41" s="110" t="s">
        <v>131</v>
      </c>
      <c r="E41" s="110" t="s">
        <v>203</v>
      </c>
      <c r="F41" s="110" t="s">
        <v>204</v>
      </c>
      <c r="G41" s="119" t="s">
        <v>70</v>
      </c>
      <c r="H41" s="110" t="s">
        <v>140</v>
      </c>
      <c r="I41" s="120">
        <v>55.6</v>
      </c>
      <c r="J41" s="498">
        <v>1255</v>
      </c>
      <c r="K41" s="164">
        <f t="shared" si="0"/>
        <v>255</v>
      </c>
      <c r="L41" s="165">
        <f t="shared" si="4"/>
        <v>0</v>
      </c>
      <c r="M41" s="165">
        <f t="shared" si="5"/>
        <v>0</v>
      </c>
      <c r="N41" s="165"/>
      <c r="O41" s="165"/>
      <c r="P41" s="166">
        <f t="shared" si="1"/>
        <v>0</v>
      </c>
      <c r="Q41" s="165">
        <f t="shared" si="2"/>
        <v>0</v>
      </c>
      <c r="R41" s="165"/>
      <c r="S41" s="165"/>
      <c r="T41" s="167" t="str">
        <f t="shared" si="3"/>
        <v>B</v>
      </c>
      <c r="U41" s="163">
        <v>1</v>
      </c>
      <c r="V41" s="163">
        <v>1</v>
      </c>
      <c r="W41" s="163"/>
      <c r="X41" s="163"/>
      <c r="Y41" s="109"/>
      <c r="Z41" s="168">
        <f t="shared" si="6"/>
        <v>14178</v>
      </c>
      <c r="AA41" s="169">
        <f t="shared" si="7"/>
        <v>0</v>
      </c>
      <c r="AB41" s="170"/>
    </row>
    <row r="42" spans="1:28" ht="17" customHeight="1">
      <c r="B42" s="163" t="s">
        <v>130</v>
      </c>
      <c r="C42" s="110" t="s">
        <v>623</v>
      </c>
      <c r="D42" s="110" t="s">
        <v>131</v>
      </c>
      <c r="E42" s="110" t="s">
        <v>205</v>
      </c>
      <c r="F42" s="110" t="s">
        <v>206</v>
      </c>
      <c r="G42" s="119" t="s">
        <v>70</v>
      </c>
      <c r="H42" s="110" t="s">
        <v>140</v>
      </c>
      <c r="I42" s="120">
        <v>16</v>
      </c>
      <c r="J42" s="498">
        <v>1255</v>
      </c>
      <c r="K42" s="164">
        <f t="shared" si="0"/>
        <v>255</v>
      </c>
      <c r="L42" s="165">
        <f t="shared" si="4"/>
        <v>0</v>
      </c>
      <c r="M42" s="165">
        <f t="shared" si="5"/>
        <v>0</v>
      </c>
      <c r="N42" s="165"/>
      <c r="O42" s="165"/>
      <c r="P42" s="166">
        <f t="shared" si="1"/>
        <v>0</v>
      </c>
      <c r="Q42" s="165">
        <f t="shared" si="2"/>
        <v>0</v>
      </c>
      <c r="R42" s="165"/>
      <c r="S42" s="165"/>
      <c r="T42" s="167" t="str">
        <f t="shared" si="3"/>
        <v>B</v>
      </c>
      <c r="U42" s="163">
        <v>1</v>
      </c>
      <c r="V42" s="163">
        <v>1</v>
      </c>
      <c r="W42" s="163"/>
      <c r="X42" s="163"/>
      <c r="Y42" s="109"/>
      <c r="Z42" s="168">
        <f t="shared" si="6"/>
        <v>4080</v>
      </c>
      <c r="AA42" s="169">
        <f t="shared" si="7"/>
        <v>0</v>
      </c>
      <c r="AB42" s="170"/>
    </row>
    <row r="43" spans="1:28" ht="17" customHeight="1">
      <c r="B43" s="163" t="s">
        <v>130</v>
      </c>
      <c r="C43" s="110" t="s">
        <v>623</v>
      </c>
      <c r="D43" s="110" t="s">
        <v>131</v>
      </c>
      <c r="E43" s="110" t="s">
        <v>207</v>
      </c>
      <c r="F43" s="110" t="s">
        <v>208</v>
      </c>
      <c r="G43" s="120" t="s">
        <v>79</v>
      </c>
      <c r="H43" s="110" t="s">
        <v>181</v>
      </c>
      <c r="I43" s="120">
        <v>87</v>
      </c>
      <c r="J43" s="498">
        <v>3255</v>
      </c>
      <c r="K43" s="164">
        <f t="shared" si="0"/>
        <v>255</v>
      </c>
      <c r="L43" s="165">
        <f t="shared" si="4"/>
        <v>0</v>
      </c>
      <c r="M43" s="165">
        <f t="shared" si="5"/>
        <v>0</v>
      </c>
      <c r="N43" s="165"/>
      <c r="O43" s="165"/>
      <c r="P43" s="166">
        <f t="shared" si="1"/>
        <v>0</v>
      </c>
      <c r="Q43" s="165">
        <f t="shared" si="2"/>
        <v>0</v>
      </c>
      <c r="R43" s="165"/>
      <c r="S43" s="165"/>
      <c r="T43" s="167" t="str">
        <f t="shared" si="3"/>
        <v>V</v>
      </c>
      <c r="U43" s="163">
        <v>1</v>
      </c>
      <c r="V43" s="163">
        <v>1</v>
      </c>
      <c r="W43" s="163"/>
      <c r="X43" s="163"/>
      <c r="Y43" s="109"/>
      <c r="Z43" s="168">
        <f t="shared" si="6"/>
        <v>22185</v>
      </c>
      <c r="AA43" s="169">
        <f t="shared" si="7"/>
        <v>0</v>
      </c>
      <c r="AB43" s="170"/>
    </row>
    <row r="44" spans="1:28" ht="17" customHeight="1">
      <c r="B44" s="163" t="s">
        <v>130</v>
      </c>
      <c r="C44" s="110" t="s">
        <v>623</v>
      </c>
      <c r="D44" s="110" t="s">
        <v>131</v>
      </c>
      <c r="E44" s="110" t="s">
        <v>209</v>
      </c>
      <c r="F44" s="110" t="s">
        <v>210</v>
      </c>
      <c r="G44" s="126" t="s">
        <v>84</v>
      </c>
      <c r="H44" s="110" t="s">
        <v>181</v>
      </c>
      <c r="I44" s="120">
        <v>30</v>
      </c>
      <c r="J44" s="498">
        <v>6255</v>
      </c>
      <c r="K44" s="164">
        <f t="shared" si="0"/>
        <v>255</v>
      </c>
      <c r="L44" s="165">
        <f t="shared" si="4"/>
        <v>0</v>
      </c>
      <c r="M44" s="165">
        <f t="shared" si="5"/>
        <v>0</v>
      </c>
      <c r="N44" s="165"/>
      <c r="O44" s="165"/>
      <c r="P44" s="166">
        <f t="shared" si="1"/>
        <v>0</v>
      </c>
      <c r="Q44" s="165">
        <f t="shared" si="2"/>
        <v>0</v>
      </c>
      <c r="R44" s="165"/>
      <c r="S44" s="165"/>
      <c r="T44" s="167" t="str">
        <f t="shared" si="3"/>
        <v>V</v>
      </c>
      <c r="U44" s="163">
        <v>1</v>
      </c>
      <c r="V44" s="163">
        <v>1</v>
      </c>
      <c r="W44" s="163"/>
      <c r="X44" s="163"/>
      <c r="Y44" s="109"/>
      <c r="Z44" s="168">
        <f t="shared" si="6"/>
        <v>7650</v>
      </c>
      <c r="AA44" s="169">
        <f t="shared" si="7"/>
        <v>0</v>
      </c>
      <c r="AB44" s="170"/>
    </row>
    <row r="45" spans="1:28" ht="17" customHeight="1">
      <c r="B45" s="163" t="s">
        <v>130</v>
      </c>
      <c r="C45" s="110" t="s">
        <v>623</v>
      </c>
      <c r="D45" s="110" t="s">
        <v>131</v>
      </c>
      <c r="E45" s="110" t="s">
        <v>211</v>
      </c>
      <c r="F45" s="110" t="s">
        <v>212</v>
      </c>
      <c r="G45" s="120" t="s">
        <v>147</v>
      </c>
      <c r="H45" s="110" t="s">
        <v>137</v>
      </c>
      <c r="I45" s="120">
        <v>14</v>
      </c>
      <c r="J45" s="498">
        <v>5255</v>
      </c>
      <c r="K45" s="164">
        <f t="shared" si="0"/>
        <v>255</v>
      </c>
      <c r="L45" s="165">
        <f t="shared" si="4"/>
        <v>0</v>
      </c>
      <c r="M45" s="165">
        <f t="shared" si="5"/>
        <v>0</v>
      </c>
      <c r="N45" s="165"/>
      <c r="O45" s="165"/>
      <c r="P45" s="166">
        <f t="shared" si="1"/>
        <v>0</v>
      </c>
      <c r="Q45" s="165">
        <f t="shared" si="2"/>
        <v>0</v>
      </c>
      <c r="R45" s="165"/>
      <c r="S45" s="165"/>
      <c r="T45" s="167" t="str">
        <f t="shared" si="3"/>
        <v>V</v>
      </c>
      <c r="U45" s="163">
        <v>1</v>
      </c>
      <c r="V45" s="163">
        <v>1</v>
      </c>
      <c r="W45" s="163"/>
      <c r="X45" s="163"/>
      <c r="Y45" s="109"/>
      <c r="Z45" s="168">
        <f t="shared" si="6"/>
        <v>3570</v>
      </c>
      <c r="AA45" s="169">
        <f t="shared" si="7"/>
        <v>0</v>
      </c>
      <c r="AB45" s="170"/>
    </row>
    <row r="46" spans="1:28" ht="17" customHeight="1">
      <c r="B46" s="163" t="s">
        <v>130</v>
      </c>
      <c r="C46" s="110" t="s">
        <v>623</v>
      </c>
      <c r="D46" s="110" t="s">
        <v>131</v>
      </c>
      <c r="E46" s="110" t="s">
        <v>213</v>
      </c>
      <c r="F46" s="110" t="s">
        <v>214</v>
      </c>
      <c r="G46" s="120" t="s">
        <v>79</v>
      </c>
      <c r="H46" s="110" t="s">
        <v>194</v>
      </c>
      <c r="I46" s="120">
        <v>10</v>
      </c>
      <c r="J46" s="498">
        <v>3255</v>
      </c>
      <c r="K46" s="164">
        <f t="shared" si="0"/>
        <v>255</v>
      </c>
      <c r="L46" s="165">
        <f t="shared" si="4"/>
        <v>0</v>
      </c>
      <c r="M46" s="165">
        <f t="shared" si="5"/>
        <v>0</v>
      </c>
      <c r="N46" s="165"/>
      <c r="O46" s="165"/>
      <c r="P46" s="166">
        <f t="shared" si="1"/>
        <v>0</v>
      </c>
      <c r="Q46" s="165">
        <f t="shared" si="2"/>
        <v>0</v>
      </c>
      <c r="R46" s="165"/>
      <c r="S46" s="165"/>
      <c r="T46" s="167" t="str">
        <f t="shared" si="3"/>
        <v>V</v>
      </c>
      <c r="U46" s="163">
        <v>1</v>
      </c>
      <c r="V46" s="163">
        <v>1</v>
      </c>
      <c r="W46" s="163"/>
      <c r="X46" s="163"/>
      <c r="Y46" s="109"/>
      <c r="Z46" s="168">
        <f t="shared" si="6"/>
        <v>2550</v>
      </c>
      <c r="AA46" s="169">
        <f t="shared" si="7"/>
        <v>0</v>
      </c>
      <c r="AB46" s="170"/>
    </row>
    <row r="47" spans="1:28" ht="17" customHeight="1">
      <c r="B47" s="163" t="s">
        <v>130</v>
      </c>
      <c r="C47" s="110" t="s">
        <v>623</v>
      </c>
      <c r="D47" s="110" t="s">
        <v>131</v>
      </c>
      <c r="E47" s="110" t="s">
        <v>215</v>
      </c>
      <c r="F47" s="110" t="s">
        <v>216</v>
      </c>
      <c r="G47" s="120" t="s">
        <v>79</v>
      </c>
      <c r="H47" s="110" t="s">
        <v>181</v>
      </c>
      <c r="I47" s="120">
        <v>10</v>
      </c>
      <c r="J47" s="498">
        <v>3255</v>
      </c>
      <c r="K47" s="164">
        <f t="shared" si="0"/>
        <v>255</v>
      </c>
      <c r="L47" s="165">
        <f t="shared" si="4"/>
        <v>0</v>
      </c>
      <c r="M47" s="165">
        <f t="shared" si="5"/>
        <v>0</v>
      </c>
      <c r="N47" s="165"/>
      <c r="O47" s="165"/>
      <c r="P47" s="166">
        <f t="shared" si="1"/>
        <v>0</v>
      </c>
      <c r="Q47" s="165">
        <f t="shared" si="2"/>
        <v>0</v>
      </c>
      <c r="R47" s="165"/>
      <c r="S47" s="165"/>
      <c r="T47" s="167" t="str">
        <f t="shared" si="3"/>
        <v>V</v>
      </c>
      <c r="U47" s="163">
        <v>1</v>
      </c>
      <c r="V47" s="163">
        <v>1</v>
      </c>
      <c r="W47" s="163"/>
      <c r="X47" s="163"/>
      <c r="Y47" s="109"/>
      <c r="Z47" s="168">
        <f t="shared" si="6"/>
        <v>2550</v>
      </c>
      <c r="AA47" s="169">
        <f t="shared" si="7"/>
        <v>0</v>
      </c>
      <c r="AB47" s="170"/>
    </row>
    <row r="48" spans="1:28" ht="17" customHeight="1">
      <c r="B48" s="163" t="s">
        <v>130</v>
      </c>
      <c r="C48" s="110" t="s">
        <v>623</v>
      </c>
      <c r="D48" s="110" t="s">
        <v>131</v>
      </c>
      <c r="E48" s="110" t="s">
        <v>217</v>
      </c>
      <c r="F48" s="110" t="s">
        <v>218</v>
      </c>
      <c r="G48" s="119" t="s">
        <v>70</v>
      </c>
      <c r="H48" s="110" t="s">
        <v>140</v>
      </c>
      <c r="I48" s="120">
        <v>16</v>
      </c>
      <c r="J48" s="498">
        <v>1255</v>
      </c>
      <c r="K48" s="164">
        <f t="shared" si="0"/>
        <v>255</v>
      </c>
      <c r="L48" s="165">
        <f t="shared" si="4"/>
        <v>0</v>
      </c>
      <c r="M48" s="165">
        <f t="shared" si="5"/>
        <v>0</v>
      </c>
      <c r="N48" s="165"/>
      <c r="O48" s="165"/>
      <c r="P48" s="166">
        <f t="shared" si="1"/>
        <v>0</v>
      </c>
      <c r="Q48" s="165">
        <f t="shared" si="2"/>
        <v>0</v>
      </c>
      <c r="R48" s="165"/>
      <c r="S48" s="165"/>
      <c r="T48" s="167" t="str">
        <f t="shared" si="3"/>
        <v>B</v>
      </c>
      <c r="U48" s="163">
        <v>1</v>
      </c>
      <c r="V48" s="163">
        <v>1</v>
      </c>
      <c r="W48" s="163"/>
      <c r="X48" s="163"/>
      <c r="Y48" s="109"/>
      <c r="Z48" s="168">
        <f t="shared" si="6"/>
        <v>4080</v>
      </c>
      <c r="AA48" s="169">
        <f t="shared" si="7"/>
        <v>0</v>
      </c>
      <c r="AB48" s="170"/>
    </row>
    <row r="49" spans="2:28" ht="17" customHeight="1">
      <c r="B49" s="163" t="s">
        <v>130</v>
      </c>
      <c r="C49" s="110" t="s">
        <v>623</v>
      </c>
      <c r="D49" s="110" t="s">
        <v>131</v>
      </c>
      <c r="E49" s="110" t="s">
        <v>219</v>
      </c>
      <c r="F49" s="110" t="s">
        <v>218</v>
      </c>
      <c r="G49" s="119" t="s">
        <v>70</v>
      </c>
      <c r="H49" s="110" t="s">
        <v>140</v>
      </c>
      <c r="I49" s="120">
        <v>14.7</v>
      </c>
      <c r="J49" s="498">
        <v>1255</v>
      </c>
      <c r="K49" s="164">
        <f t="shared" si="0"/>
        <v>255</v>
      </c>
      <c r="L49" s="165">
        <f t="shared" si="4"/>
        <v>0</v>
      </c>
      <c r="M49" s="165">
        <f t="shared" si="5"/>
        <v>0</v>
      </c>
      <c r="N49" s="165"/>
      <c r="O49" s="165"/>
      <c r="P49" s="166">
        <f t="shared" si="1"/>
        <v>0</v>
      </c>
      <c r="Q49" s="165">
        <f t="shared" si="2"/>
        <v>0</v>
      </c>
      <c r="R49" s="165"/>
      <c r="S49" s="165"/>
      <c r="T49" s="167" t="str">
        <f t="shared" si="3"/>
        <v>B</v>
      </c>
      <c r="U49" s="163">
        <v>1</v>
      </c>
      <c r="V49" s="163">
        <v>1</v>
      </c>
      <c r="W49" s="163"/>
      <c r="X49" s="163"/>
      <c r="Y49" s="109"/>
      <c r="Z49" s="168">
        <f t="shared" si="6"/>
        <v>3748.5</v>
      </c>
      <c r="AA49" s="169">
        <f t="shared" si="7"/>
        <v>0</v>
      </c>
      <c r="AB49" s="170"/>
    </row>
    <row r="50" spans="2:28" ht="17" customHeight="1">
      <c r="B50" s="163" t="s">
        <v>130</v>
      </c>
      <c r="C50" s="110" t="s">
        <v>623</v>
      </c>
      <c r="D50" s="110" t="s">
        <v>131</v>
      </c>
      <c r="E50" s="110" t="s">
        <v>220</v>
      </c>
      <c r="F50" s="110" t="s">
        <v>221</v>
      </c>
      <c r="G50" s="126" t="s">
        <v>88</v>
      </c>
      <c r="H50" s="110" t="s">
        <v>171</v>
      </c>
      <c r="I50" s="120">
        <v>11.4</v>
      </c>
      <c r="J50" s="498">
        <v>16012</v>
      </c>
      <c r="K50" s="164">
        <f t="shared" si="0"/>
        <v>12</v>
      </c>
      <c r="L50" s="165">
        <f t="shared" si="4"/>
        <v>0</v>
      </c>
      <c r="M50" s="165">
        <f t="shared" si="5"/>
        <v>0</v>
      </c>
      <c r="N50" s="165"/>
      <c r="O50" s="165"/>
      <c r="P50" s="166">
        <f t="shared" si="1"/>
        <v>0</v>
      </c>
      <c r="Q50" s="165">
        <f t="shared" si="2"/>
        <v>0</v>
      </c>
      <c r="R50" s="165"/>
      <c r="S50" s="165"/>
      <c r="T50" s="167" t="str">
        <f t="shared" si="3"/>
        <v>nvt</v>
      </c>
      <c r="U50" s="163">
        <v>1</v>
      </c>
      <c r="V50" s="163">
        <v>1</v>
      </c>
      <c r="W50" s="163"/>
      <c r="X50" s="163"/>
      <c r="Y50" s="109"/>
      <c r="Z50" s="168">
        <f t="shared" si="6"/>
        <v>136.80000000000001</v>
      </c>
      <c r="AA50" s="169">
        <f t="shared" si="7"/>
        <v>0</v>
      </c>
      <c r="AB50" s="170"/>
    </row>
    <row r="51" spans="2:28" ht="17" customHeight="1">
      <c r="B51" s="163" t="s">
        <v>130</v>
      </c>
      <c r="C51" s="110" t="s">
        <v>623</v>
      </c>
      <c r="D51" s="110" t="s">
        <v>131</v>
      </c>
      <c r="E51" s="110" t="s">
        <v>222</v>
      </c>
      <c r="F51" s="110" t="s">
        <v>223</v>
      </c>
      <c r="G51" s="120" t="s">
        <v>79</v>
      </c>
      <c r="H51" s="110" t="s">
        <v>171</v>
      </c>
      <c r="I51" s="120">
        <v>21.3</v>
      </c>
      <c r="J51" s="498">
        <v>3255</v>
      </c>
      <c r="K51" s="164">
        <f t="shared" si="0"/>
        <v>255</v>
      </c>
      <c r="L51" s="165">
        <f t="shared" si="4"/>
        <v>0</v>
      </c>
      <c r="M51" s="165">
        <f t="shared" si="5"/>
        <v>0</v>
      </c>
      <c r="N51" s="165"/>
      <c r="O51" s="165"/>
      <c r="P51" s="166">
        <f t="shared" si="1"/>
        <v>0</v>
      </c>
      <c r="Q51" s="165">
        <f t="shared" si="2"/>
        <v>0</v>
      </c>
      <c r="R51" s="165"/>
      <c r="S51" s="165"/>
      <c r="T51" s="167" t="str">
        <f t="shared" si="3"/>
        <v>V</v>
      </c>
      <c r="U51" s="163">
        <v>1</v>
      </c>
      <c r="V51" s="163">
        <v>1</v>
      </c>
      <c r="W51" s="163"/>
      <c r="X51" s="163"/>
      <c r="Y51" s="109"/>
      <c r="Z51" s="168">
        <f t="shared" si="6"/>
        <v>5431.5</v>
      </c>
      <c r="AA51" s="169">
        <f t="shared" si="7"/>
        <v>0</v>
      </c>
      <c r="AB51" s="170"/>
    </row>
    <row r="52" spans="2:28" ht="17" customHeight="1">
      <c r="B52" s="163" t="s">
        <v>130</v>
      </c>
      <c r="C52" s="110" t="s">
        <v>623</v>
      </c>
      <c r="D52" s="110" t="s">
        <v>131</v>
      </c>
      <c r="E52" s="110" t="s">
        <v>224</v>
      </c>
      <c r="F52" s="110" t="s">
        <v>180</v>
      </c>
      <c r="G52" s="120" t="s">
        <v>79</v>
      </c>
      <c r="H52" s="110" t="s">
        <v>181</v>
      </c>
      <c r="I52" s="120">
        <v>33.5</v>
      </c>
      <c r="J52" s="498">
        <v>3255</v>
      </c>
      <c r="K52" s="164">
        <f t="shared" si="0"/>
        <v>255</v>
      </c>
      <c r="L52" s="165">
        <f t="shared" si="4"/>
        <v>0</v>
      </c>
      <c r="M52" s="165">
        <f t="shared" si="5"/>
        <v>0</v>
      </c>
      <c r="N52" s="165"/>
      <c r="O52" s="165"/>
      <c r="P52" s="166">
        <f t="shared" si="1"/>
        <v>0</v>
      </c>
      <c r="Q52" s="165">
        <f t="shared" si="2"/>
        <v>0</v>
      </c>
      <c r="R52" s="165"/>
      <c r="S52" s="165"/>
      <c r="T52" s="167" t="str">
        <f t="shared" si="3"/>
        <v>V</v>
      </c>
      <c r="U52" s="163">
        <v>1</v>
      </c>
      <c r="V52" s="163">
        <v>1</v>
      </c>
      <c r="W52" s="163"/>
      <c r="X52" s="163"/>
      <c r="Y52" s="109"/>
      <c r="Z52" s="168">
        <f t="shared" si="6"/>
        <v>8542.5</v>
      </c>
      <c r="AA52" s="169">
        <f t="shared" si="7"/>
        <v>0</v>
      </c>
      <c r="AB52" s="170"/>
    </row>
    <row r="53" spans="2:28" ht="17" customHeight="1">
      <c r="B53" s="163" t="s">
        <v>130</v>
      </c>
      <c r="C53" s="110" t="s">
        <v>623</v>
      </c>
      <c r="D53" s="110" t="s">
        <v>131</v>
      </c>
      <c r="E53" s="110" t="s">
        <v>225</v>
      </c>
      <c r="F53" s="110" t="s">
        <v>226</v>
      </c>
      <c r="G53" s="119" t="s">
        <v>70</v>
      </c>
      <c r="H53" s="110" t="s">
        <v>140</v>
      </c>
      <c r="I53" s="120">
        <v>19.7</v>
      </c>
      <c r="J53" s="498">
        <v>1255</v>
      </c>
      <c r="K53" s="164">
        <f t="shared" si="0"/>
        <v>255</v>
      </c>
      <c r="L53" s="165">
        <f t="shared" si="4"/>
        <v>0</v>
      </c>
      <c r="M53" s="165">
        <f t="shared" si="5"/>
        <v>0</v>
      </c>
      <c r="N53" s="165"/>
      <c r="O53" s="165"/>
      <c r="P53" s="166">
        <f t="shared" si="1"/>
        <v>0</v>
      </c>
      <c r="Q53" s="165">
        <f t="shared" si="2"/>
        <v>0</v>
      </c>
      <c r="R53" s="165"/>
      <c r="S53" s="165"/>
      <c r="T53" s="167" t="str">
        <f t="shared" si="3"/>
        <v>B</v>
      </c>
      <c r="U53" s="163">
        <v>1</v>
      </c>
      <c r="V53" s="163">
        <v>1</v>
      </c>
      <c r="W53" s="163"/>
      <c r="X53" s="163"/>
      <c r="Y53" s="109"/>
      <c r="Z53" s="168">
        <f t="shared" si="6"/>
        <v>5023.5</v>
      </c>
      <c r="AA53" s="169">
        <f t="shared" si="7"/>
        <v>0</v>
      </c>
      <c r="AB53" s="170"/>
    </row>
    <row r="54" spans="2:28" ht="17" customHeight="1">
      <c r="B54" s="163" t="s">
        <v>130</v>
      </c>
      <c r="C54" s="110" t="s">
        <v>623</v>
      </c>
      <c r="D54" s="110" t="s">
        <v>131</v>
      </c>
      <c r="E54" s="110" t="s">
        <v>227</v>
      </c>
      <c r="F54" s="110" t="s">
        <v>228</v>
      </c>
      <c r="G54" s="119" t="s">
        <v>70</v>
      </c>
      <c r="H54" s="110" t="s">
        <v>140</v>
      </c>
      <c r="I54" s="120">
        <v>76</v>
      </c>
      <c r="J54" s="498">
        <v>1255</v>
      </c>
      <c r="K54" s="164">
        <f t="shared" si="0"/>
        <v>255</v>
      </c>
      <c r="L54" s="165">
        <f t="shared" si="4"/>
        <v>0</v>
      </c>
      <c r="M54" s="165">
        <f t="shared" si="5"/>
        <v>0</v>
      </c>
      <c r="N54" s="165"/>
      <c r="O54" s="165"/>
      <c r="P54" s="166">
        <f t="shared" si="1"/>
        <v>0</v>
      </c>
      <c r="Q54" s="165">
        <f t="shared" si="2"/>
        <v>0</v>
      </c>
      <c r="R54" s="165"/>
      <c r="S54" s="165"/>
      <c r="T54" s="167" t="str">
        <f t="shared" si="3"/>
        <v>B</v>
      </c>
      <c r="U54" s="163">
        <v>1</v>
      </c>
      <c r="V54" s="163">
        <v>1</v>
      </c>
      <c r="W54" s="163"/>
      <c r="X54" s="163"/>
      <c r="Y54" s="109"/>
      <c r="Z54" s="168">
        <f t="shared" si="6"/>
        <v>19380</v>
      </c>
      <c r="AA54" s="169">
        <f t="shared" si="7"/>
        <v>0</v>
      </c>
      <c r="AB54" s="170"/>
    </row>
    <row r="55" spans="2:28" ht="17" customHeight="1">
      <c r="B55" s="163" t="s">
        <v>130</v>
      </c>
      <c r="C55" s="110" t="s">
        <v>623</v>
      </c>
      <c r="D55" s="110" t="s">
        <v>131</v>
      </c>
      <c r="E55" s="110" t="s">
        <v>229</v>
      </c>
      <c r="F55" s="110" t="s">
        <v>221</v>
      </c>
      <c r="G55" s="126" t="s">
        <v>88</v>
      </c>
      <c r="H55" s="110" t="s">
        <v>181</v>
      </c>
      <c r="I55" s="120">
        <v>16.2</v>
      </c>
      <c r="J55" s="498">
        <v>16012</v>
      </c>
      <c r="K55" s="164">
        <f t="shared" si="0"/>
        <v>12</v>
      </c>
      <c r="L55" s="165">
        <f t="shared" si="4"/>
        <v>0</v>
      </c>
      <c r="M55" s="165">
        <f t="shared" si="5"/>
        <v>0</v>
      </c>
      <c r="N55" s="165"/>
      <c r="O55" s="165"/>
      <c r="P55" s="166">
        <f t="shared" si="1"/>
        <v>0</v>
      </c>
      <c r="Q55" s="165">
        <f t="shared" si="2"/>
        <v>0</v>
      </c>
      <c r="R55" s="165"/>
      <c r="S55" s="165"/>
      <c r="T55" s="167" t="str">
        <f t="shared" si="3"/>
        <v>nvt</v>
      </c>
      <c r="U55" s="163">
        <v>1</v>
      </c>
      <c r="V55" s="163">
        <v>1</v>
      </c>
      <c r="W55" s="163"/>
      <c r="X55" s="163"/>
      <c r="Y55" s="109"/>
      <c r="Z55" s="168">
        <f t="shared" si="6"/>
        <v>194.39999999999998</v>
      </c>
      <c r="AA55" s="169">
        <f t="shared" si="7"/>
        <v>0</v>
      </c>
      <c r="AB55" s="170"/>
    </row>
    <row r="56" spans="2:28" ht="17" customHeight="1">
      <c r="B56" s="163" t="s">
        <v>130</v>
      </c>
      <c r="C56" s="110" t="s">
        <v>623</v>
      </c>
      <c r="D56" s="110" t="s">
        <v>131</v>
      </c>
      <c r="E56" s="110" t="s">
        <v>230</v>
      </c>
      <c r="F56" s="110" t="s">
        <v>231</v>
      </c>
      <c r="G56" s="126" t="s">
        <v>84</v>
      </c>
      <c r="H56" s="110" t="s">
        <v>181</v>
      </c>
      <c r="I56" s="120">
        <v>5</v>
      </c>
      <c r="J56" s="498">
        <v>6255</v>
      </c>
      <c r="K56" s="164">
        <f t="shared" si="0"/>
        <v>255</v>
      </c>
      <c r="L56" s="165">
        <f t="shared" si="4"/>
        <v>0</v>
      </c>
      <c r="M56" s="165">
        <f t="shared" si="5"/>
        <v>0</v>
      </c>
      <c r="N56" s="165"/>
      <c r="O56" s="165"/>
      <c r="P56" s="166">
        <f t="shared" si="1"/>
        <v>0</v>
      </c>
      <c r="Q56" s="165">
        <f t="shared" si="2"/>
        <v>0</v>
      </c>
      <c r="R56" s="165"/>
      <c r="S56" s="165"/>
      <c r="T56" s="167" t="str">
        <f t="shared" si="3"/>
        <v>V</v>
      </c>
      <c r="U56" s="163">
        <v>1</v>
      </c>
      <c r="V56" s="163">
        <v>1</v>
      </c>
      <c r="W56" s="163"/>
      <c r="X56" s="163"/>
      <c r="Y56" s="109"/>
      <c r="Z56" s="168">
        <f t="shared" si="6"/>
        <v>1275</v>
      </c>
      <c r="AA56" s="169">
        <f t="shared" si="7"/>
        <v>0</v>
      </c>
      <c r="AB56" s="170"/>
    </row>
    <row r="57" spans="2:28" ht="17" customHeight="1">
      <c r="B57" s="163" t="s">
        <v>130</v>
      </c>
      <c r="C57" s="110" t="s">
        <v>623</v>
      </c>
      <c r="D57" s="110" t="s">
        <v>131</v>
      </c>
      <c r="E57" s="110" t="s">
        <v>232</v>
      </c>
      <c r="F57" s="110" t="s">
        <v>221</v>
      </c>
      <c r="G57" s="126" t="s">
        <v>88</v>
      </c>
      <c r="H57" s="110" t="s">
        <v>171</v>
      </c>
      <c r="I57" s="120">
        <v>24.8</v>
      </c>
      <c r="J57" s="498">
        <v>16012</v>
      </c>
      <c r="K57" s="164">
        <f t="shared" si="0"/>
        <v>12</v>
      </c>
      <c r="L57" s="165">
        <f t="shared" si="4"/>
        <v>0</v>
      </c>
      <c r="M57" s="165">
        <f t="shared" si="5"/>
        <v>0</v>
      </c>
      <c r="N57" s="165"/>
      <c r="O57" s="165"/>
      <c r="P57" s="166">
        <f t="shared" si="1"/>
        <v>0</v>
      </c>
      <c r="Q57" s="165">
        <f t="shared" si="2"/>
        <v>0</v>
      </c>
      <c r="R57" s="165"/>
      <c r="S57" s="165"/>
      <c r="T57" s="167" t="str">
        <f t="shared" si="3"/>
        <v>nvt</v>
      </c>
      <c r="U57" s="163">
        <v>1</v>
      </c>
      <c r="V57" s="163">
        <v>1</v>
      </c>
      <c r="W57" s="163"/>
      <c r="X57" s="163"/>
      <c r="Y57" s="109"/>
      <c r="Z57" s="168">
        <f t="shared" si="6"/>
        <v>297.60000000000002</v>
      </c>
      <c r="AA57" s="169">
        <f t="shared" si="7"/>
        <v>0</v>
      </c>
      <c r="AB57" s="170"/>
    </row>
    <row r="58" spans="2:28" ht="17" customHeight="1">
      <c r="B58" s="163" t="s">
        <v>130</v>
      </c>
      <c r="C58" s="110" t="s">
        <v>623</v>
      </c>
      <c r="D58" s="110" t="s">
        <v>131</v>
      </c>
      <c r="E58" s="110" t="s">
        <v>233</v>
      </c>
      <c r="F58" s="110" t="s">
        <v>234</v>
      </c>
      <c r="G58" s="126" t="s">
        <v>88</v>
      </c>
      <c r="H58" s="110" t="s">
        <v>235</v>
      </c>
      <c r="I58" s="120">
        <v>5</v>
      </c>
      <c r="J58" s="498">
        <v>16012</v>
      </c>
      <c r="K58" s="164">
        <f t="shared" si="0"/>
        <v>12</v>
      </c>
      <c r="L58" s="165">
        <f t="shared" si="4"/>
        <v>0</v>
      </c>
      <c r="M58" s="165">
        <f t="shared" si="5"/>
        <v>0</v>
      </c>
      <c r="N58" s="165"/>
      <c r="O58" s="165"/>
      <c r="P58" s="166">
        <f t="shared" si="1"/>
        <v>0</v>
      </c>
      <c r="Q58" s="165">
        <f t="shared" si="2"/>
        <v>0</v>
      </c>
      <c r="R58" s="165"/>
      <c r="S58" s="165"/>
      <c r="T58" s="167" t="str">
        <f t="shared" si="3"/>
        <v>nvt</v>
      </c>
      <c r="U58" s="163">
        <v>1</v>
      </c>
      <c r="V58" s="163">
        <v>1</v>
      </c>
      <c r="W58" s="163"/>
      <c r="X58" s="163"/>
      <c r="Y58" s="109"/>
      <c r="Z58" s="168">
        <f t="shared" si="6"/>
        <v>60</v>
      </c>
      <c r="AA58" s="169">
        <f t="shared" si="7"/>
        <v>0</v>
      </c>
      <c r="AB58" s="170"/>
    </row>
    <row r="59" spans="2:28" ht="17" customHeight="1">
      <c r="B59" s="163" t="s">
        <v>130</v>
      </c>
      <c r="C59" s="110" t="s">
        <v>623</v>
      </c>
      <c r="D59" s="110" t="s">
        <v>131</v>
      </c>
      <c r="E59" s="110" t="s">
        <v>236</v>
      </c>
      <c r="F59" s="110" t="s">
        <v>237</v>
      </c>
      <c r="G59" s="120" t="s">
        <v>76</v>
      </c>
      <c r="H59" s="110" t="s">
        <v>154</v>
      </c>
      <c r="I59" s="120">
        <v>10</v>
      </c>
      <c r="J59" s="498">
        <v>2510</v>
      </c>
      <c r="K59" s="164">
        <f t="shared" si="0"/>
        <v>510</v>
      </c>
      <c r="L59" s="165">
        <f t="shared" si="4"/>
        <v>0</v>
      </c>
      <c r="M59" s="165">
        <f t="shared" si="5"/>
        <v>0</v>
      </c>
      <c r="N59" s="165"/>
      <c r="O59" s="165"/>
      <c r="P59" s="166">
        <f t="shared" si="1"/>
        <v>0</v>
      </c>
      <c r="Q59" s="165">
        <f t="shared" si="2"/>
        <v>0</v>
      </c>
      <c r="R59" s="165"/>
      <c r="S59" s="165"/>
      <c r="T59" s="167" t="str">
        <f t="shared" si="3"/>
        <v>S</v>
      </c>
      <c r="U59" s="163">
        <v>1</v>
      </c>
      <c r="V59" s="163">
        <v>1</v>
      </c>
      <c r="W59" s="163"/>
      <c r="X59" s="163"/>
      <c r="Y59" s="109"/>
      <c r="Z59" s="168">
        <f t="shared" si="6"/>
        <v>5100</v>
      </c>
      <c r="AA59" s="169">
        <f t="shared" si="7"/>
        <v>0</v>
      </c>
      <c r="AB59" s="170"/>
    </row>
    <row r="60" spans="2:28" ht="17" customHeight="1">
      <c r="B60" s="163" t="s">
        <v>130</v>
      </c>
      <c r="C60" s="110" t="s">
        <v>623</v>
      </c>
      <c r="D60" s="110" t="s">
        <v>131</v>
      </c>
      <c r="E60" s="110" t="s">
        <v>238</v>
      </c>
      <c r="F60" s="110" t="s">
        <v>239</v>
      </c>
      <c r="G60" s="120" t="s">
        <v>76</v>
      </c>
      <c r="H60" s="110" t="s">
        <v>154</v>
      </c>
      <c r="I60" s="120">
        <v>8</v>
      </c>
      <c r="J60" s="498">
        <v>2510</v>
      </c>
      <c r="K60" s="164">
        <f t="shared" si="0"/>
        <v>510</v>
      </c>
      <c r="L60" s="165">
        <f t="shared" si="4"/>
        <v>0</v>
      </c>
      <c r="M60" s="165">
        <f t="shared" si="5"/>
        <v>0</v>
      </c>
      <c r="N60" s="165"/>
      <c r="O60" s="165"/>
      <c r="P60" s="166">
        <f t="shared" si="1"/>
        <v>0</v>
      </c>
      <c r="Q60" s="165">
        <f t="shared" si="2"/>
        <v>0</v>
      </c>
      <c r="R60" s="165"/>
      <c r="S60" s="165"/>
      <c r="T60" s="167" t="str">
        <f t="shared" si="3"/>
        <v>S</v>
      </c>
      <c r="U60" s="163">
        <v>1</v>
      </c>
      <c r="V60" s="163">
        <v>1</v>
      </c>
      <c r="W60" s="163"/>
      <c r="X60" s="163"/>
      <c r="Y60" s="109"/>
      <c r="Z60" s="168">
        <f t="shared" si="6"/>
        <v>4080</v>
      </c>
      <c r="AA60" s="169">
        <f t="shared" si="7"/>
        <v>0</v>
      </c>
      <c r="AB60" s="170"/>
    </row>
    <row r="61" spans="2:28" ht="17" customHeight="1">
      <c r="B61" s="163" t="s">
        <v>130</v>
      </c>
      <c r="C61" s="110" t="s">
        <v>623</v>
      </c>
      <c r="D61" s="110" t="s">
        <v>131</v>
      </c>
      <c r="E61" s="110" t="s">
        <v>240</v>
      </c>
      <c r="F61" s="110" t="s">
        <v>241</v>
      </c>
      <c r="G61" s="120" t="s">
        <v>76</v>
      </c>
      <c r="H61" s="110" t="s">
        <v>154</v>
      </c>
      <c r="I61" s="120">
        <v>4</v>
      </c>
      <c r="J61" s="498">
        <v>2510</v>
      </c>
      <c r="K61" s="164">
        <f t="shared" si="0"/>
        <v>510</v>
      </c>
      <c r="L61" s="165">
        <f t="shared" si="4"/>
        <v>0</v>
      </c>
      <c r="M61" s="165">
        <f t="shared" si="5"/>
        <v>0</v>
      </c>
      <c r="N61" s="165"/>
      <c r="O61" s="165"/>
      <c r="P61" s="166">
        <f t="shared" si="1"/>
        <v>0</v>
      </c>
      <c r="Q61" s="165">
        <f t="shared" si="2"/>
        <v>0</v>
      </c>
      <c r="R61" s="165"/>
      <c r="S61" s="165"/>
      <c r="T61" s="167" t="str">
        <f t="shared" si="3"/>
        <v>S</v>
      </c>
      <c r="U61" s="163">
        <v>1</v>
      </c>
      <c r="V61" s="163">
        <v>1</v>
      </c>
      <c r="W61" s="163"/>
      <c r="X61" s="163"/>
      <c r="Y61" s="109"/>
      <c r="Z61" s="168">
        <f t="shared" si="6"/>
        <v>2040</v>
      </c>
      <c r="AA61" s="169">
        <f t="shared" si="7"/>
        <v>0</v>
      </c>
      <c r="AB61" s="170"/>
    </row>
    <row r="62" spans="2:28" ht="17" customHeight="1">
      <c r="B62" s="163" t="s">
        <v>130</v>
      </c>
      <c r="C62" s="110" t="s">
        <v>623</v>
      </c>
      <c r="D62" s="110" t="s">
        <v>131</v>
      </c>
      <c r="E62" s="110" t="s">
        <v>242</v>
      </c>
      <c r="F62" s="110" t="s">
        <v>187</v>
      </c>
      <c r="G62" s="120" t="s">
        <v>81</v>
      </c>
      <c r="H62" s="110" t="s">
        <v>171</v>
      </c>
      <c r="I62" s="120">
        <v>2</v>
      </c>
      <c r="J62" s="498">
        <v>4255</v>
      </c>
      <c r="K62" s="164">
        <f t="shared" si="0"/>
        <v>255</v>
      </c>
      <c r="L62" s="165">
        <f t="shared" si="4"/>
        <v>0</v>
      </c>
      <c r="M62" s="165">
        <f t="shared" si="5"/>
        <v>0</v>
      </c>
      <c r="N62" s="165"/>
      <c r="O62" s="165"/>
      <c r="P62" s="166">
        <f t="shared" si="1"/>
        <v>0</v>
      </c>
      <c r="Q62" s="165">
        <f t="shared" si="2"/>
        <v>0</v>
      </c>
      <c r="R62" s="165"/>
      <c r="S62" s="165"/>
      <c r="T62" s="167" t="str">
        <f t="shared" si="3"/>
        <v>V</v>
      </c>
      <c r="U62" s="163">
        <v>1</v>
      </c>
      <c r="V62" s="163">
        <v>1</v>
      </c>
      <c r="W62" s="163"/>
      <c r="X62" s="163"/>
      <c r="Y62" s="109"/>
      <c r="Z62" s="168">
        <f t="shared" si="6"/>
        <v>510</v>
      </c>
      <c r="AA62" s="169">
        <f t="shared" si="7"/>
        <v>0</v>
      </c>
      <c r="AB62" s="170"/>
    </row>
    <row r="63" spans="2:28" ht="17" customHeight="1">
      <c r="B63" s="163" t="s">
        <v>130</v>
      </c>
      <c r="C63" s="110" t="s">
        <v>623</v>
      </c>
      <c r="D63" s="110" t="s">
        <v>131</v>
      </c>
      <c r="E63" s="110" t="s">
        <v>243</v>
      </c>
      <c r="F63" s="110" t="s">
        <v>244</v>
      </c>
      <c r="G63" s="120" t="s">
        <v>79</v>
      </c>
      <c r="H63" s="110" t="s">
        <v>137</v>
      </c>
      <c r="I63" s="120">
        <v>246</v>
      </c>
      <c r="J63" s="498">
        <v>3255</v>
      </c>
      <c r="K63" s="164">
        <f t="shared" si="0"/>
        <v>255</v>
      </c>
      <c r="L63" s="165">
        <f t="shared" si="4"/>
        <v>0</v>
      </c>
      <c r="M63" s="165">
        <f t="shared" si="5"/>
        <v>0</v>
      </c>
      <c r="N63" s="165"/>
      <c r="O63" s="165"/>
      <c r="P63" s="166">
        <f t="shared" si="1"/>
        <v>0</v>
      </c>
      <c r="Q63" s="165">
        <f t="shared" si="2"/>
        <v>0</v>
      </c>
      <c r="R63" s="165"/>
      <c r="S63" s="165"/>
      <c r="T63" s="167" t="str">
        <f t="shared" si="3"/>
        <v>V</v>
      </c>
      <c r="U63" s="163">
        <v>1</v>
      </c>
      <c r="V63" s="163">
        <v>1</v>
      </c>
      <c r="W63" s="163"/>
      <c r="X63" s="163"/>
      <c r="Y63" s="109"/>
      <c r="Z63" s="168">
        <f t="shared" si="6"/>
        <v>62730</v>
      </c>
      <c r="AA63" s="169">
        <f t="shared" si="7"/>
        <v>0</v>
      </c>
      <c r="AB63" s="170"/>
    </row>
    <row r="64" spans="2:28" ht="17" customHeight="1">
      <c r="B64" s="163" t="s">
        <v>130</v>
      </c>
      <c r="C64" s="110" t="s">
        <v>623</v>
      </c>
      <c r="D64" s="110" t="s">
        <v>131</v>
      </c>
      <c r="E64" s="110" t="s">
        <v>245</v>
      </c>
      <c r="F64" s="110" t="s">
        <v>246</v>
      </c>
      <c r="G64" s="120" t="s">
        <v>147</v>
      </c>
      <c r="H64" s="110" t="s">
        <v>247</v>
      </c>
      <c r="I64" s="120">
        <v>10</v>
      </c>
      <c r="J64" s="498">
        <v>5255</v>
      </c>
      <c r="K64" s="164">
        <f t="shared" si="0"/>
        <v>255</v>
      </c>
      <c r="L64" s="165">
        <f t="shared" si="4"/>
        <v>0</v>
      </c>
      <c r="M64" s="165">
        <f t="shared" si="5"/>
        <v>0</v>
      </c>
      <c r="N64" s="165"/>
      <c r="O64" s="165"/>
      <c r="P64" s="166">
        <f t="shared" si="1"/>
        <v>0</v>
      </c>
      <c r="Q64" s="165">
        <f t="shared" si="2"/>
        <v>0</v>
      </c>
      <c r="R64" s="165"/>
      <c r="S64" s="165"/>
      <c r="T64" s="167" t="str">
        <f t="shared" si="3"/>
        <v>V</v>
      </c>
      <c r="U64" s="163">
        <v>1</v>
      </c>
      <c r="V64" s="163">
        <v>1</v>
      </c>
      <c r="W64" s="163"/>
      <c r="X64" s="163"/>
      <c r="Y64" s="109"/>
      <c r="Z64" s="168">
        <f t="shared" si="6"/>
        <v>2550</v>
      </c>
      <c r="AA64" s="169">
        <f t="shared" si="7"/>
        <v>0</v>
      </c>
      <c r="AB64" s="170"/>
    </row>
    <row r="65" spans="2:28" ht="17" customHeight="1">
      <c r="B65" s="163" t="s">
        <v>130</v>
      </c>
      <c r="C65" s="110" t="s">
        <v>623</v>
      </c>
      <c r="D65" s="110" t="s">
        <v>131</v>
      </c>
      <c r="E65" s="110" t="s">
        <v>248</v>
      </c>
      <c r="F65" s="110" t="s">
        <v>249</v>
      </c>
      <c r="G65" s="119" t="s">
        <v>70</v>
      </c>
      <c r="H65" s="110" t="s">
        <v>140</v>
      </c>
      <c r="I65" s="120">
        <v>9</v>
      </c>
      <c r="J65" s="498">
        <v>1255</v>
      </c>
      <c r="K65" s="164">
        <f t="shared" si="0"/>
        <v>255</v>
      </c>
      <c r="L65" s="165">
        <f t="shared" si="4"/>
        <v>0</v>
      </c>
      <c r="M65" s="165">
        <f t="shared" si="5"/>
        <v>0</v>
      </c>
      <c r="N65" s="165"/>
      <c r="O65" s="165"/>
      <c r="P65" s="166">
        <f t="shared" si="1"/>
        <v>0</v>
      </c>
      <c r="Q65" s="165">
        <f t="shared" si="2"/>
        <v>0</v>
      </c>
      <c r="R65" s="165"/>
      <c r="S65" s="165"/>
      <c r="T65" s="167" t="str">
        <f t="shared" si="3"/>
        <v>B</v>
      </c>
      <c r="U65" s="163">
        <v>1</v>
      </c>
      <c r="V65" s="163">
        <v>1</v>
      </c>
      <c r="W65" s="163"/>
      <c r="X65" s="163"/>
      <c r="Y65" s="109"/>
      <c r="Z65" s="168">
        <f t="shared" si="6"/>
        <v>2295</v>
      </c>
      <c r="AA65" s="169">
        <f t="shared" si="7"/>
        <v>0</v>
      </c>
      <c r="AB65" s="170"/>
    </row>
    <row r="66" spans="2:28" ht="17" customHeight="1">
      <c r="B66" s="163" t="s">
        <v>130</v>
      </c>
      <c r="C66" s="110" t="s">
        <v>623</v>
      </c>
      <c r="D66" s="110" t="s">
        <v>131</v>
      </c>
      <c r="E66" s="110" t="s">
        <v>250</v>
      </c>
      <c r="F66" s="110" t="s">
        <v>251</v>
      </c>
      <c r="G66" s="126" t="s">
        <v>88</v>
      </c>
      <c r="H66" s="110" t="s">
        <v>171</v>
      </c>
      <c r="I66" s="120">
        <v>89.4</v>
      </c>
      <c r="J66" s="498">
        <v>16012</v>
      </c>
      <c r="K66" s="164">
        <f t="shared" si="0"/>
        <v>12</v>
      </c>
      <c r="L66" s="165">
        <f t="shared" si="4"/>
        <v>0</v>
      </c>
      <c r="M66" s="165">
        <f t="shared" si="5"/>
        <v>0</v>
      </c>
      <c r="N66" s="165"/>
      <c r="O66" s="165"/>
      <c r="P66" s="166">
        <f t="shared" si="1"/>
        <v>0</v>
      </c>
      <c r="Q66" s="165">
        <f t="shared" si="2"/>
        <v>0</v>
      </c>
      <c r="R66" s="165"/>
      <c r="S66" s="165"/>
      <c r="T66" s="167" t="str">
        <f t="shared" si="3"/>
        <v>nvt</v>
      </c>
      <c r="U66" s="163">
        <v>1</v>
      </c>
      <c r="V66" s="163">
        <v>1</v>
      </c>
      <c r="W66" s="163"/>
      <c r="X66" s="163"/>
      <c r="Y66" s="109"/>
      <c r="Z66" s="168">
        <f t="shared" si="6"/>
        <v>1072.8000000000002</v>
      </c>
      <c r="AA66" s="169">
        <f t="shared" si="7"/>
        <v>0</v>
      </c>
      <c r="AB66" s="170"/>
    </row>
    <row r="67" spans="2:28" ht="17" customHeight="1">
      <c r="B67" s="163" t="s">
        <v>130</v>
      </c>
      <c r="C67" s="110" t="s">
        <v>623</v>
      </c>
      <c r="D67" s="110" t="s">
        <v>131</v>
      </c>
      <c r="E67" s="110" t="s">
        <v>252</v>
      </c>
      <c r="F67" s="110" t="s">
        <v>253</v>
      </c>
      <c r="G67" s="126" t="s">
        <v>88</v>
      </c>
      <c r="H67" s="110" t="s">
        <v>140</v>
      </c>
      <c r="I67" s="120">
        <v>18.8</v>
      </c>
      <c r="J67" s="498">
        <v>16012</v>
      </c>
      <c r="K67" s="164">
        <f t="shared" si="0"/>
        <v>12</v>
      </c>
      <c r="L67" s="165">
        <f t="shared" si="4"/>
        <v>0</v>
      </c>
      <c r="M67" s="165">
        <f t="shared" si="5"/>
        <v>0</v>
      </c>
      <c r="N67" s="165"/>
      <c r="O67" s="165"/>
      <c r="P67" s="166">
        <f t="shared" si="1"/>
        <v>0</v>
      </c>
      <c r="Q67" s="165">
        <f t="shared" si="2"/>
        <v>0</v>
      </c>
      <c r="R67" s="165"/>
      <c r="S67" s="165"/>
      <c r="T67" s="167" t="str">
        <f t="shared" si="3"/>
        <v>nvt</v>
      </c>
      <c r="U67" s="163">
        <v>1</v>
      </c>
      <c r="V67" s="163">
        <v>1</v>
      </c>
      <c r="W67" s="163"/>
      <c r="X67" s="163"/>
      <c r="Y67" s="109"/>
      <c r="Z67" s="168">
        <f t="shared" si="6"/>
        <v>225.60000000000002</v>
      </c>
      <c r="AA67" s="169">
        <f t="shared" si="7"/>
        <v>0</v>
      </c>
      <c r="AB67" s="170"/>
    </row>
    <row r="68" spans="2:28" ht="17" customHeight="1">
      <c r="B68" s="163" t="s">
        <v>130</v>
      </c>
      <c r="C68" s="110" t="s">
        <v>623</v>
      </c>
      <c r="D68" s="110" t="s">
        <v>131</v>
      </c>
      <c r="E68" s="110" t="s">
        <v>254</v>
      </c>
      <c r="F68" s="110" t="s">
        <v>255</v>
      </c>
      <c r="G68" s="119" t="s">
        <v>70</v>
      </c>
      <c r="H68" s="110" t="s">
        <v>140</v>
      </c>
      <c r="I68" s="120">
        <v>24.5</v>
      </c>
      <c r="J68" s="498">
        <v>1255</v>
      </c>
      <c r="K68" s="164">
        <f t="shared" si="0"/>
        <v>255</v>
      </c>
      <c r="L68" s="165">
        <f t="shared" si="4"/>
        <v>0</v>
      </c>
      <c r="M68" s="165">
        <f t="shared" si="5"/>
        <v>0</v>
      </c>
      <c r="N68" s="165"/>
      <c r="O68" s="165"/>
      <c r="P68" s="166">
        <f t="shared" si="1"/>
        <v>0</v>
      </c>
      <c r="Q68" s="165">
        <f t="shared" si="2"/>
        <v>0</v>
      </c>
      <c r="R68" s="165"/>
      <c r="S68" s="165"/>
      <c r="T68" s="167" t="str">
        <f t="shared" si="3"/>
        <v>B</v>
      </c>
      <c r="U68" s="163">
        <v>1</v>
      </c>
      <c r="V68" s="163">
        <v>1</v>
      </c>
      <c r="W68" s="163"/>
      <c r="X68" s="163"/>
      <c r="Y68" s="109"/>
      <c r="Z68" s="168">
        <f t="shared" si="6"/>
        <v>6247.5</v>
      </c>
      <c r="AA68" s="169">
        <f t="shared" si="7"/>
        <v>0</v>
      </c>
      <c r="AB68" s="170"/>
    </row>
    <row r="69" spans="2:28" ht="17" customHeight="1">
      <c r="B69" s="163" t="s">
        <v>130</v>
      </c>
      <c r="C69" s="110" t="s">
        <v>623</v>
      </c>
      <c r="D69" s="110" t="s">
        <v>256</v>
      </c>
      <c r="E69" s="110" t="s">
        <v>257</v>
      </c>
      <c r="F69" s="110" t="s">
        <v>258</v>
      </c>
      <c r="G69" s="119" t="s">
        <v>70</v>
      </c>
      <c r="H69" s="110" t="s">
        <v>140</v>
      </c>
      <c r="I69" s="120">
        <v>46.22</v>
      </c>
      <c r="J69" s="498">
        <v>1255</v>
      </c>
      <c r="K69" s="164">
        <f t="shared" si="0"/>
        <v>255</v>
      </c>
      <c r="L69" s="165">
        <f t="shared" si="4"/>
        <v>0</v>
      </c>
      <c r="M69" s="165">
        <f t="shared" si="5"/>
        <v>0</v>
      </c>
      <c r="N69" s="165"/>
      <c r="O69" s="165"/>
      <c r="P69" s="166">
        <f t="shared" si="1"/>
        <v>0</v>
      </c>
      <c r="Q69" s="165">
        <f t="shared" si="2"/>
        <v>0</v>
      </c>
      <c r="R69" s="165"/>
      <c r="S69" s="165"/>
      <c r="T69" s="167" t="str">
        <f t="shared" si="3"/>
        <v>B</v>
      </c>
      <c r="U69" s="163">
        <v>1</v>
      </c>
      <c r="V69" s="163">
        <v>1</v>
      </c>
      <c r="W69" s="163"/>
      <c r="X69" s="163"/>
      <c r="Y69" s="109"/>
      <c r="Z69" s="168">
        <f t="shared" si="6"/>
        <v>11786.1</v>
      </c>
      <c r="AA69" s="169">
        <f t="shared" si="7"/>
        <v>0</v>
      </c>
      <c r="AB69" s="170"/>
    </row>
    <row r="70" spans="2:28" ht="17" customHeight="1">
      <c r="B70" s="163" t="s">
        <v>130</v>
      </c>
      <c r="C70" s="110" t="s">
        <v>623</v>
      </c>
      <c r="D70" s="110" t="s">
        <v>256</v>
      </c>
      <c r="E70" s="110" t="s">
        <v>259</v>
      </c>
      <c r="F70" s="110" t="s">
        <v>260</v>
      </c>
      <c r="G70" s="119" t="s">
        <v>70</v>
      </c>
      <c r="H70" s="110" t="s">
        <v>140</v>
      </c>
      <c r="I70" s="120">
        <v>76</v>
      </c>
      <c r="J70" s="498">
        <v>1255</v>
      </c>
      <c r="K70" s="164">
        <f t="shared" si="0"/>
        <v>255</v>
      </c>
      <c r="L70" s="165">
        <f t="shared" si="4"/>
        <v>0</v>
      </c>
      <c r="M70" s="165">
        <f t="shared" si="5"/>
        <v>0</v>
      </c>
      <c r="N70" s="165"/>
      <c r="O70" s="165"/>
      <c r="P70" s="166">
        <f t="shared" si="1"/>
        <v>0</v>
      </c>
      <c r="Q70" s="165">
        <f t="shared" si="2"/>
        <v>0</v>
      </c>
      <c r="R70" s="165"/>
      <c r="S70" s="165"/>
      <c r="T70" s="167" t="str">
        <f t="shared" si="3"/>
        <v>B</v>
      </c>
      <c r="U70" s="163">
        <v>1</v>
      </c>
      <c r="V70" s="163">
        <v>1</v>
      </c>
      <c r="W70" s="163"/>
      <c r="X70" s="163"/>
      <c r="Y70" s="109"/>
      <c r="Z70" s="168">
        <f t="shared" si="6"/>
        <v>19380</v>
      </c>
      <c r="AA70" s="169">
        <f t="shared" si="7"/>
        <v>0</v>
      </c>
      <c r="AB70" s="170"/>
    </row>
    <row r="71" spans="2:28" ht="17" customHeight="1">
      <c r="B71" s="163" t="s">
        <v>130</v>
      </c>
      <c r="C71" s="110" t="s">
        <v>623</v>
      </c>
      <c r="D71" s="110" t="s">
        <v>256</v>
      </c>
      <c r="E71" s="110" t="s">
        <v>261</v>
      </c>
      <c r="F71" s="110" t="s">
        <v>262</v>
      </c>
      <c r="G71" s="119" t="s">
        <v>70</v>
      </c>
      <c r="H71" s="110" t="s">
        <v>140</v>
      </c>
      <c r="I71" s="120">
        <v>54.9</v>
      </c>
      <c r="J71" s="498">
        <v>1255</v>
      </c>
      <c r="K71" s="164">
        <f t="shared" si="0"/>
        <v>255</v>
      </c>
      <c r="L71" s="165">
        <f t="shared" si="4"/>
        <v>0</v>
      </c>
      <c r="M71" s="165">
        <f t="shared" si="5"/>
        <v>0</v>
      </c>
      <c r="N71" s="165"/>
      <c r="O71" s="165"/>
      <c r="P71" s="166">
        <f t="shared" si="1"/>
        <v>0</v>
      </c>
      <c r="Q71" s="165">
        <f t="shared" si="2"/>
        <v>0</v>
      </c>
      <c r="R71" s="165"/>
      <c r="S71" s="165"/>
      <c r="T71" s="167" t="str">
        <f t="shared" si="3"/>
        <v>B</v>
      </c>
      <c r="U71" s="163">
        <v>1</v>
      </c>
      <c r="V71" s="163">
        <v>1</v>
      </c>
      <c r="W71" s="163"/>
      <c r="X71" s="163"/>
      <c r="Y71" s="109"/>
      <c r="Z71" s="168">
        <f t="shared" si="6"/>
        <v>13999.5</v>
      </c>
      <c r="AA71" s="169">
        <f t="shared" si="7"/>
        <v>0</v>
      </c>
      <c r="AB71" s="170"/>
    </row>
    <row r="72" spans="2:28" ht="17" customHeight="1">
      <c r="B72" s="163" t="s">
        <v>130</v>
      </c>
      <c r="C72" s="110" t="s">
        <v>623</v>
      </c>
      <c r="D72" s="110" t="s">
        <v>256</v>
      </c>
      <c r="E72" s="110" t="s">
        <v>263</v>
      </c>
      <c r="F72" s="110" t="s">
        <v>146</v>
      </c>
      <c r="G72" s="120" t="s">
        <v>147</v>
      </c>
      <c r="H72" s="110" t="s">
        <v>140</v>
      </c>
      <c r="I72" s="120">
        <v>10</v>
      </c>
      <c r="J72" s="498">
        <v>5052</v>
      </c>
      <c r="K72" s="164">
        <f t="shared" si="0"/>
        <v>52</v>
      </c>
      <c r="L72" s="165">
        <f t="shared" si="4"/>
        <v>0</v>
      </c>
      <c r="M72" s="165">
        <f t="shared" si="5"/>
        <v>0</v>
      </c>
      <c r="N72" s="165"/>
      <c r="O72" s="165"/>
      <c r="P72" s="166">
        <f t="shared" si="1"/>
        <v>0</v>
      </c>
      <c r="Q72" s="165">
        <f t="shared" si="2"/>
        <v>0</v>
      </c>
      <c r="R72" s="165"/>
      <c r="S72" s="165"/>
      <c r="T72" s="167" t="str">
        <f t="shared" si="3"/>
        <v>V</v>
      </c>
      <c r="U72" s="163">
        <v>1</v>
      </c>
      <c r="V72" s="163">
        <v>1</v>
      </c>
      <c r="W72" s="163"/>
      <c r="X72" s="163"/>
      <c r="Y72" s="109"/>
      <c r="Z72" s="168">
        <f t="shared" si="6"/>
        <v>520</v>
      </c>
      <c r="AA72" s="169">
        <f t="shared" si="7"/>
        <v>0</v>
      </c>
      <c r="AB72" s="170"/>
    </row>
    <row r="73" spans="2:28" ht="17" customHeight="1">
      <c r="B73" s="163" t="s">
        <v>130</v>
      </c>
      <c r="C73" s="110" t="s">
        <v>623</v>
      </c>
      <c r="D73" s="110" t="s">
        <v>256</v>
      </c>
      <c r="E73" s="110" t="s">
        <v>264</v>
      </c>
      <c r="F73" s="110" t="s">
        <v>265</v>
      </c>
      <c r="G73" s="119" t="s">
        <v>70</v>
      </c>
      <c r="H73" s="110" t="s">
        <v>140</v>
      </c>
      <c r="I73" s="120">
        <v>18.399999999999999</v>
      </c>
      <c r="J73" s="498">
        <v>1255</v>
      </c>
      <c r="K73" s="164">
        <f t="shared" si="0"/>
        <v>255</v>
      </c>
      <c r="L73" s="165">
        <f t="shared" si="4"/>
        <v>0</v>
      </c>
      <c r="M73" s="165">
        <f t="shared" si="5"/>
        <v>0</v>
      </c>
      <c r="N73" s="165"/>
      <c r="O73" s="165"/>
      <c r="P73" s="166">
        <f t="shared" si="1"/>
        <v>0</v>
      </c>
      <c r="Q73" s="165">
        <f t="shared" si="2"/>
        <v>0</v>
      </c>
      <c r="R73" s="165"/>
      <c r="S73" s="165"/>
      <c r="T73" s="167" t="str">
        <f t="shared" si="3"/>
        <v>B</v>
      </c>
      <c r="U73" s="163">
        <v>1</v>
      </c>
      <c r="V73" s="163">
        <v>1</v>
      </c>
      <c r="W73" s="163"/>
      <c r="X73" s="163"/>
      <c r="Y73" s="109"/>
      <c r="Z73" s="168">
        <f t="shared" si="6"/>
        <v>4692</v>
      </c>
      <c r="AA73" s="169">
        <f t="shared" si="7"/>
        <v>0</v>
      </c>
      <c r="AB73" s="170"/>
    </row>
    <row r="74" spans="2:28" ht="17" customHeight="1">
      <c r="B74" s="163" t="s">
        <v>130</v>
      </c>
      <c r="C74" s="110" t="s">
        <v>623</v>
      </c>
      <c r="D74" s="110" t="s">
        <v>256</v>
      </c>
      <c r="E74" s="110" t="s">
        <v>266</v>
      </c>
      <c r="F74" s="110" t="s">
        <v>267</v>
      </c>
      <c r="G74" s="119" t="s">
        <v>70</v>
      </c>
      <c r="H74" s="110" t="s">
        <v>140</v>
      </c>
      <c r="I74" s="120">
        <f>68.9+69.8</f>
        <v>138.69999999999999</v>
      </c>
      <c r="J74" s="498">
        <v>1255</v>
      </c>
      <c r="K74" s="164">
        <f t="shared" ref="K74:K137" si="8">SUM(IF(J74="",0,VLOOKUP(J74,Kengetal,2)))</f>
        <v>255</v>
      </c>
      <c r="L74" s="165">
        <f t="shared" si="4"/>
        <v>0</v>
      </c>
      <c r="M74" s="165">
        <f t="shared" si="5"/>
        <v>0</v>
      </c>
      <c r="N74" s="165"/>
      <c r="O74" s="165"/>
      <c r="P74" s="166">
        <f t="shared" ref="P74:P137" si="9">IF($J74="",0,VLOOKUP($J74,Kengetal,5,FALSE))</f>
        <v>0</v>
      </c>
      <c r="Q74" s="165">
        <f t="shared" ref="Q74:Q137" si="10">IF($J74="",0,VLOOKUP($J74,Kengetal,6,FALSE))</f>
        <v>0</v>
      </c>
      <c r="R74" s="165"/>
      <c r="S74" s="165"/>
      <c r="T74" s="167" t="str">
        <f t="shared" ref="T74:T137" si="11">IF(J74="","",VLOOKUP(J74,Kengetal,13,FALSE))</f>
        <v>B</v>
      </c>
      <c r="U74" s="163">
        <v>1</v>
      </c>
      <c r="V74" s="163">
        <v>1</v>
      </c>
      <c r="W74" s="163"/>
      <c r="X74" s="163"/>
      <c r="Y74" s="109"/>
      <c r="Z74" s="168">
        <f t="shared" si="6"/>
        <v>35368.5</v>
      </c>
      <c r="AA74" s="169">
        <f t="shared" si="7"/>
        <v>0</v>
      </c>
      <c r="AB74" s="170"/>
    </row>
    <row r="75" spans="2:28" ht="17" customHeight="1">
      <c r="B75" s="163" t="s">
        <v>130</v>
      </c>
      <c r="C75" s="110" t="s">
        <v>623</v>
      </c>
      <c r="D75" s="110" t="s">
        <v>256</v>
      </c>
      <c r="E75" s="110" t="s">
        <v>268</v>
      </c>
      <c r="F75" s="110" t="s">
        <v>269</v>
      </c>
      <c r="G75" s="119" t="s">
        <v>70</v>
      </c>
      <c r="H75" s="110" t="s">
        <v>140</v>
      </c>
      <c r="I75" s="120">
        <v>11.9</v>
      </c>
      <c r="J75" s="498">
        <v>1255</v>
      </c>
      <c r="K75" s="164">
        <f t="shared" si="8"/>
        <v>255</v>
      </c>
      <c r="L75" s="165">
        <f t="shared" ref="L75:L138" si="12">P75*I75*U75</f>
        <v>0</v>
      </c>
      <c r="M75" s="165">
        <f t="shared" ref="M75:M138" si="13">Q75*I75*V75</f>
        <v>0</v>
      </c>
      <c r="N75" s="165"/>
      <c r="O75" s="165"/>
      <c r="P75" s="166">
        <f t="shared" si="9"/>
        <v>0</v>
      </c>
      <c r="Q75" s="165">
        <f t="shared" si="10"/>
        <v>0</v>
      </c>
      <c r="R75" s="165"/>
      <c r="S75" s="165"/>
      <c r="T75" s="167" t="str">
        <f t="shared" si="11"/>
        <v>B</v>
      </c>
      <c r="U75" s="163">
        <v>1</v>
      </c>
      <c r="V75" s="163">
        <v>1</v>
      </c>
      <c r="W75" s="163"/>
      <c r="X75" s="163"/>
      <c r="Y75" s="109"/>
      <c r="Z75" s="168">
        <f t="shared" ref="Z75:Z138" si="14">I75*K75</f>
        <v>3034.5</v>
      </c>
      <c r="AA75" s="169">
        <f t="shared" ref="AA75:AA138" si="15">L75+M75</f>
        <v>0</v>
      </c>
      <c r="AB75" s="170"/>
    </row>
    <row r="76" spans="2:28" ht="17" customHeight="1">
      <c r="B76" s="163" t="s">
        <v>130</v>
      </c>
      <c r="C76" s="110" t="s">
        <v>623</v>
      </c>
      <c r="D76" s="110" t="s">
        <v>256</v>
      </c>
      <c r="E76" s="110" t="s">
        <v>270</v>
      </c>
      <c r="F76" s="110" t="s">
        <v>271</v>
      </c>
      <c r="G76" s="126" t="s">
        <v>88</v>
      </c>
      <c r="H76" s="110" t="s">
        <v>171</v>
      </c>
      <c r="I76" s="120">
        <v>66.900000000000006</v>
      </c>
      <c r="J76" s="498">
        <v>16012</v>
      </c>
      <c r="K76" s="164">
        <f t="shared" si="8"/>
        <v>12</v>
      </c>
      <c r="L76" s="165">
        <f t="shared" si="12"/>
        <v>0</v>
      </c>
      <c r="M76" s="165">
        <f t="shared" si="13"/>
        <v>0</v>
      </c>
      <c r="N76" s="165"/>
      <c r="O76" s="165"/>
      <c r="P76" s="166">
        <f t="shared" si="9"/>
        <v>0</v>
      </c>
      <c r="Q76" s="165">
        <f t="shared" si="10"/>
        <v>0</v>
      </c>
      <c r="R76" s="165"/>
      <c r="S76" s="165"/>
      <c r="T76" s="167" t="str">
        <f t="shared" si="11"/>
        <v>nvt</v>
      </c>
      <c r="U76" s="163">
        <v>1</v>
      </c>
      <c r="V76" s="163">
        <v>1</v>
      </c>
      <c r="W76" s="163"/>
      <c r="X76" s="163"/>
      <c r="Y76" s="109"/>
      <c r="Z76" s="168">
        <f t="shared" si="14"/>
        <v>802.80000000000007</v>
      </c>
      <c r="AA76" s="169">
        <f t="shared" si="15"/>
        <v>0</v>
      </c>
      <c r="AB76" s="170"/>
    </row>
    <row r="77" spans="2:28" ht="17" customHeight="1">
      <c r="B77" s="163" t="s">
        <v>130</v>
      </c>
      <c r="C77" s="110" t="s">
        <v>623</v>
      </c>
      <c r="D77" s="110" t="s">
        <v>256</v>
      </c>
      <c r="E77" s="110" t="s">
        <v>272</v>
      </c>
      <c r="F77" s="110" t="s">
        <v>273</v>
      </c>
      <c r="G77" s="119" t="s">
        <v>70</v>
      </c>
      <c r="H77" s="110" t="s">
        <v>140</v>
      </c>
      <c r="I77" s="120">
        <v>43</v>
      </c>
      <c r="J77" s="498">
        <v>1255</v>
      </c>
      <c r="K77" s="164">
        <f t="shared" si="8"/>
        <v>255</v>
      </c>
      <c r="L77" s="165">
        <f t="shared" si="12"/>
        <v>0</v>
      </c>
      <c r="M77" s="165">
        <f t="shared" si="13"/>
        <v>0</v>
      </c>
      <c r="N77" s="165"/>
      <c r="O77" s="165"/>
      <c r="P77" s="166">
        <f t="shared" si="9"/>
        <v>0</v>
      </c>
      <c r="Q77" s="165">
        <f t="shared" si="10"/>
        <v>0</v>
      </c>
      <c r="R77" s="165"/>
      <c r="S77" s="165"/>
      <c r="T77" s="167" t="str">
        <f t="shared" si="11"/>
        <v>B</v>
      </c>
      <c r="U77" s="163">
        <v>1</v>
      </c>
      <c r="V77" s="163">
        <v>1</v>
      </c>
      <c r="W77" s="163"/>
      <c r="X77" s="163"/>
      <c r="Y77" s="109"/>
      <c r="Z77" s="168">
        <f t="shared" si="14"/>
        <v>10965</v>
      </c>
      <c r="AA77" s="169">
        <f t="shared" si="15"/>
        <v>0</v>
      </c>
      <c r="AB77" s="170"/>
    </row>
    <row r="78" spans="2:28" ht="17" customHeight="1">
      <c r="B78" s="163" t="s">
        <v>130</v>
      </c>
      <c r="C78" s="110" t="s">
        <v>623</v>
      </c>
      <c r="D78" s="110" t="s">
        <v>256</v>
      </c>
      <c r="E78" s="110" t="s">
        <v>274</v>
      </c>
      <c r="F78" s="110" t="s">
        <v>273</v>
      </c>
      <c r="G78" s="119" t="s">
        <v>70</v>
      </c>
      <c r="H78" s="110" t="s">
        <v>140</v>
      </c>
      <c r="I78" s="120">
        <v>54.7</v>
      </c>
      <c r="J78" s="498">
        <v>1255</v>
      </c>
      <c r="K78" s="164">
        <f t="shared" si="8"/>
        <v>255</v>
      </c>
      <c r="L78" s="165">
        <f t="shared" si="12"/>
        <v>0</v>
      </c>
      <c r="M78" s="165">
        <f t="shared" si="13"/>
        <v>0</v>
      </c>
      <c r="N78" s="165"/>
      <c r="O78" s="165"/>
      <c r="P78" s="166">
        <f t="shared" si="9"/>
        <v>0</v>
      </c>
      <c r="Q78" s="165">
        <f t="shared" si="10"/>
        <v>0</v>
      </c>
      <c r="R78" s="165"/>
      <c r="S78" s="165"/>
      <c r="T78" s="167" t="str">
        <f t="shared" si="11"/>
        <v>B</v>
      </c>
      <c r="U78" s="163">
        <v>1</v>
      </c>
      <c r="V78" s="163">
        <v>1</v>
      </c>
      <c r="W78" s="163"/>
      <c r="X78" s="163"/>
      <c r="Y78" s="109"/>
      <c r="Z78" s="168">
        <f t="shared" si="14"/>
        <v>13948.5</v>
      </c>
      <c r="AA78" s="169">
        <f t="shared" si="15"/>
        <v>0</v>
      </c>
      <c r="AB78" s="170"/>
    </row>
    <row r="79" spans="2:28" ht="17" customHeight="1">
      <c r="B79" s="163" t="s">
        <v>130</v>
      </c>
      <c r="C79" s="110" t="s">
        <v>623</v>
      </c>
      <c r="D79" s="110" t="s">
        <v>256</v>
      </c>
      <c r="E79" s="110" t="s">
        <v>275</v>
      </c>
      <c r="F79" s="110" t="s">
        <v>276</v>
      </c>
      <c r="G79" s="119" t="s">
        <v>70</v>
      </c>
      <c r="H79" s="110" t="s">
        <v>140</v>
      </c>
      <c r="I79" s="120">
        <v>21.5</v>
      </c>
      <c r="J79" s="498">
        <v>1255</v>
      </c>
      <c r="K79" s="164">
        <f t="shared" si="8"/>
        <v>255</v>
      </c>
      <c r="L79" s="165">
        <f t="shared" si="12"/>
        <v>0</v>
      </c>
      <c r="M79" s="165">
        <f t="shared" si="13"/>
        <v>0</v>
      </c>
      <c r="N79" s="165"/>
      <c r="O79" s="165"/>
      <c r="P79" s="166">
        <f t="shared" si="9"/>
        <v>0</v>
      </c>
      <c r="Q79" s="165">
        <f t="shared" si="10"/>
        <v>0</v>
      </c>
      <c r="R79" s="165"/>
      <c r="S79" s="165"/>
      <c r="T79" s="167" t="str">
        <f t="shared" si="11"/>
        <v>B</v>
      </c>
      <c r="U79" s="163">
        <v>1</v>
      </c>
      <c r="V79" s="163">
        <v>1</v>
      </c>
      <c r="W79" s="163"/>
      <c r="X79" s="163"/>
      <c r="Y79" s="109"/>
      <c r="Z79" s="168">
        <f t="shared" si="14"/>
        <v>5482.5</v>
      </c>
      <c r="AA79" s="169">
        <f t="shared" si="15"/>
        <v>0</v>
      </c>
      <c r="AB79" s="170"/>
    </row>
    <row r="80" spans="2:28" ht="17" customHeight="1">
      <c r="B80" s="163" t="s">
        <v>130</v>
      </c>
      <c r="C80" s="110" t="s">
        <v>623</v>
      </c>
      <c r="D80" s="110" t="s">
        <v>256</v>
      </c>
      <c r="E80" s="110" t="s">
        <v>277</v>
      </c>
      <c r="F80" s="110" t="s">
        <v>278</v>
      </c>
      <c r="G80" s="119" t="s">
        <v>70</v>
      </c>
      <c r="H80" s="110" t="s">
        <v>140</v>
      </c>
      <c r="I80" s="120">
        <v>44.3</v>
      </c>
      <c r="J80" s="498">
        <v>1255</v>
      </c>
      <c r="K80" s="164">
        <f t="shared" si="8"/>
        <v>255</v>
      </c>
      <c r="L80" s="165">
        <f t="shared" si="12"/>
        <v>0</v>
      </c>
      <c r="M80" s="165">
        <f t="shared" si="13"/>
        <v>0</v>
      </c>
      <c r="N80" s="165"/>
      <c r="O80" s="165"/>
      <c r="P80" s="166">
        <f t="shared" si="9"/>
        <v>0</v>
      </c>
      <c r="Q80" s="165">
        <f t="shared" si="10"/>
        <v>0</v>
      </c>
      <c r="R80" s="165"/>
      <c r="S80" s="165"/>
      <c r="T80" s="167" t="str">
        <f t="shared" si="11"/>
        <v>B</v>
      </c>
      <c r="U80" s="163">
        <v>1</v>
      </c>
      <c r="V80" s="163">
        <v>1</v>
      </c>
      <c r="W80" s="163"/>
      <c r="X80" s="163"/>
      <c r="Y80" s="109"/>
      <c r="Z80" s="168">
        <f t="shared" si="14"/>
        <v>11296.5</v>
      </c>
      <c r="AA80" s="169">
        <f t="shared" si="15"/>
        <v>0</v>
      </c>
      <c r="AB80" s="170"/>
    </row>
    <row r="81" spans="2:28" ht="17" customHeight="1">
      <c r="B81" s="163" t="s">
        <v>130</v>
      </c>
      <c r="C81" s="110" t="s">
        <v>623</v>
      </c>
      <c r="D81" s="110" t="s">
        <v>256</v>
      </c>
      <c r="E81" s="110" t="s">
        <v>279</v>
      </c>
      <c r="F81" s="110" t="s">
        <v>280</v>
      </c>
      <c r="G81" s="120" t="s">
        <v>76</v>
      </c>
      <c r="H81" s="110" t="s">
        <v>154</v>
      </c>
      <c r="I81" s="120">
        <v>7</v>
      </c>
      <c r="J81" s="498">
        <v>2510</v>
      </c>
      <c r="K81" s="164">
        <f t="shared" si="8"/>
        <v>510</v>
      </c>
      <c r="L81" s="165">
        <f t="shared" si="12"/>
        <v>0</v>
      </c>
      <c r="M81" s="165">
        <f t="shared" si="13"/>
        <v>0</v>
      </c>
      <c r="N81" s="165"/>
      <c r="O81" s="165"/>
      <c r="P81" s="166">
        <f t="shared" si="9"/>
        <v>0</v>
      </c>
      <c r="Q81" s="165">
        <f t="shared" si="10"/>
        <v>0</v>
      </c>
      <c r="R81" s="165"/>
      <c r="S81" s="165"/>
      <c r="T81" s="167" t="str">
        <f t="shared" si="11"/>
        <v>S</v>
      </c>
      <c r="U81" s="163">
        <v>1</v>
      </c>
      <c r="V81" s="163">
        <v>1</v>
      </c>
      <c r="W81" s="163"/>
      <c r="X81" s="163"/>
      <c r="Y81" s="109"/>
      <c r="Z81" s="168">
        <f t="shared" si="14"/>
        <v>3570</v>
      </c>
      <c r="AA81" s="169">
        <f t="shared" si="15"/>
        <v>0</v>
      </c>
      <c r="AB81" s="170"/>
    </row>
    <row r="82" spans="2:28" ht="17" customHeight="1">
      <c r="B82" s="163" t="s">
        <v>130</v>
      </c>
      <c r="C82" s="110" t="s">
        <v>623</v>
      </c>
      <c r="D82" s="110" t="s">
        <v>256</v>
      </c>
      <c r="E82" s="110" t="s">
        <v>281</v>
      </c>
      <c r="F82" s="110" t="s">
        <v>282</v>
      </c>
      <c r="G82" s="120" t="s">
        <v>76</v>
      </c>
      <c r="H82" s="110" t="s">
        <v>154</v>
      </c>
      <c r="I82" s="120">
        <v>7</v>
      </c>
      <c r="J82" s="498">
        <v>2510</v>
      </c>
      <c r="K82" s="164">
        <f t="shared" si="8"/>
        <v>510</v>
      </c>
      <c r="L82" s="165">
        <f t="shared" si="12"/>
        <v>0</v>
      </c>
      <c r="M82" s="165">
        <f t="shared" si="13"/>
        <v>0</v>
      </c>
      <c r="N82" s="165"/>
      <c r="O82" s="165"/>
      <c r="P82" s="166">
        <f t="shared" si="9"/>
        <v>0</v>
      </c>
      <c r="Q82" s="165">
        <f t="shared" si="10"/>
        <v>0</v>
      </c>
      <c r="R82" s="165"/>
      <c r="S82" s="165"/>
      <c r="T82" s="167" t="str">
        <f t="shared" si="11"/>
        <v>S</v>
      </c>
      <c r="U82" s="163">
        <v>1</v>
      </c>
      <c r="V82" s="163">
        <v>1</v>
      </c>
      <c r="W82" s="163"/>
      <c r="X82" s="163"/>
      <c r="Y82" s="109"/>
      <c r="Z82" s="168">
        <f t="shared" si="14"/>
        <v>3570</v>
      </c>
      <c r="AA82" s="169">
        <f t="shared" si="15"/>
        <v>0</v>
      </c>
      <c r="AB82" s="170"/>
    </row>
    <row r="83" spans="2:28" ht="17" customHeight="1">
      <c r="B83" s="163" t="s">
        <v>130</v>
      </c>
      <c r="C83" s="110" t="s">
        <v>623</v>
      </c>
      <c r="D83" s="110" t="s">
        <v>256</v>
      </c>
      <c r="E83" s="110" t="s">
        <v>283</v>
      </c>
      <c r="F83" s="110" t="s">
        <v>158</v>
      </c>
      <c r="G83" s="120"/>
      <c r="H83" s="110" t="s">
        <v>154</v>
      </c>
      <c r="I83" s="120">
        <v>3</v>
      </c>
      <c r="J83" s="498" t="s">
        <v>90</v>
      </c>
      <c r="K83" s="164">
        <f t="shared" si="8"/>
        <v>1.0000000000000001E-15</v>
      </c>
      <c r="L83" s="165">
        <f t="shared" si="12"/>
        <v>0</v>
      </c>
      <c r="M83" s="165">
        <f t="shared" si="13"/>
        <v>0</v>
      </c>
      <c r="N83" s="165"/>
      <c r="O83" s="165"/>
      <c r="P83" s="166">
        <f t="shared" si="9"/>
        <v>0</v>
      </c>
      <c r="Q83" s="165">
        <f t="shared" si="10"/>
        <v>0</v>
      </c>
      <c r="R83" s="165"/>
      <c r="S83" s="165"/>
      <c r="T83" s="167" t="s">
        <v>90</v>
      </c>
      <c r="U83" s="163">
        <v>1</v>
      </c>
      <c r="V83" s="163">
        <v>1</v>
      </c>
      <c r="W83" s="163"/>
      <c r="X83" s="163"/>
      <c r="Y83" s="109"/>
      <c r="Z83" s="168">
        <f t="shared" si="14"/>
        <v>3.0000000000000002E-15</v>
      </c>
      <c r="AA83" s="169">
        <f t="shared" si="15"/>
        <v>0</v>
      </c>
      <c r="AB83" s="170"/>
    </row>
    <row r="84" spans="2:28" ht="17" customHeight="1">
      <c r="B84" s="163" t="s">
        <v>130</v>
      </c>
      <c r="C84" s="110" t="s">
        <v>623</v>
      </c>
      <c r="D84" s="110" t="s">
        <v>256</v>
      </c>
      <c r="E84" s="110" t="s">
        <v>284</v>
      </c>
      <c r="F84" s="110" t="s">
        <v>285</v>
      </c>
      <c r="G84" s="126" t="s">
        <v>88</v>
      </c>
      <c r="H84" s="110" t="s">
        <v>235</v>
      </c>
      <c r="I84" s="120">
        <v>34.6</v>
      </c>
      <c r="J84" s="498" t="s">
        <v>90</v>
      </c>
      <c r="K84" s="164">
        <f t="shared" si="8"/>
        <v>1.0000000000000001E-15</v>
      </c>
      <c r="L84" s="165">
        <f t="shared" si="12"/>
        <v>0</v>
      </c>
      <c r="M84" s="165">
        <f t="shared" si="13"/>
        <v>0</v>
      </c>
      <c r="N84" s="165"/>
      <c r="O84" s="165"/>
      <c r="P84" s="166">
        <f t="shared" si="9"/>
        <v>0</v>
      </c>
      <c r="Q84" s="165">
        <f t="shared" si="10"/>
        <v>0</v>
      </c>
      <c r="R84" s="165"/>
      <c r="S84" s="165"/>
      <c r="T84" s="167" t="s">
        <v>90</v>
      </c>
      <c r="U84" s="163">
        <v>1</v>
      </c>
      <c r="V84" s="163">
        <v>1</v>
      </c>
      <c r="W84" s="163"/>
      <c r="X84" s="163"/>
      <c r="Y84" s="109"/>
      <c r="Z84" s="168">
        <f t="shared" si="14"/>
        <v>3.4600000000000005E-14</v>
      </c>
      <c r="AA84" s="169">
        <f t="shared" si="15"/>
        <v>0</v>
      </c>
      <c r="AB84" s="170"/>
    </row>
    <row r="85" spans="2:28" ht="17" customHeight="1">
      <c r="B85" s="163" t="s">
        <v>130</v>
      </c>
      <c r="C85" s="110" t="s">
        <v>623</v>
      </c>
      <c r="D85" s="110" t="s">
        <v>256</v>
      </c>
      <c r="E85" s="110" t="s">
        <v>286</v>
      </c>
      <c r="F85" s="110" t="s">
        <v>287</v>
      </c>
      <c r="G85" s="120" t="s">
        <v>79</v>
      </c>
      <c r="H85" s="110" t="s">
        <v>140</v>
      </c>
      <c r="I85" s="120">
        <v>5</v>
      </c>
      <c r="J85" s="498">
        <v>3255</v>
      </c>
      <c r="K85" s="164">
        <f t="shared" si="8"/>
        <v>255</v>
      </c>
      <c r="L85" s="165">
        <f t="shared" si="12"/>
        <v>0</v>
      </c>
      <c r="M85" s="165">
        <f t="shared" si="13"/>
        <v>0</v>
      </c>
      <c r="N85" s="165"/>
      <c r="O85" s="165"/>
      <c r="P85" s="166">
        <f t="shared" si="9"/>
        <v>0</v>
      </c>
      <c r="Q85" s="165">
        <f t="shared" si="10"/>
        <v>0</v>
      </c>
      <c r="R85" s="165"/>
      <c r="S85" s="165"/>
      <c r="T85" s="167" t="str">
        <f t="shared" si="11"/>
        <v>V</v>
      </c>
      <c r="U85" s="163">
        <v>1</v>
      </c>
      <c r="V85" s="163">
        <v>1</v>
      </c>
      <c r="W85" s="163"/>
      <c r="X85" s="163"/>
      <c r="Y85" s="109"/>
      <c r="Z85" s="168">
        <f t="shared" si="14"/>
        <v>1275</v>
      </c>
      <c r="AA85" s="169">
        <f t="shared" si="15"/>
        <v>0</v>
      </c>
      <c r="AB85" s="170"/>
    </row>
    <row r="86" spans="2:28" ht="17" customHeight="1">
      <c r="B86" s="163" t="s">
        <v>130</v>
      </c>
      <c r="C86" s="110" t="s">
        <v>623</v>
      </c>
      <c r="D86" s="110" t="s">
        <v>256</v>
      </c>
      <c r="E86" s="110" t="s">
        <v>288</v>
      </c>
      <c r="F86" s="110" t="s">
        <v>289</v>
      </c>
      <c r="G86" s="119" t="s">
        <v>70</v>
      </c>
      <c r="H86" s="110" t="s">
        <v>140</v>
      </c>
      <c r="I86" s="120">
        <v>30.5</v>
      </c>
      <c r="J86" s="498">
        <v>1255</v>
      </c>
      <c r="K86" s="164">
        <f t="shared" si="8"/>
        <v>255</v>
      </c>
      <c r="L86" s="165">
        <f t="shared" si="12"/>
        <v>0</v>
      </c>
      <c r="M86" s="165">
        <f t="shared" si="13"/>
        <v>0</v>
      </c>
      <c r="N86" s="165"/>
      <c r="O86" s="165"/>
      <c r="P86" s="166">
        <f t="shared" si="9"/>
        <v>0</v>
      </c>
      <c r="Q86" s="165">
        <f t="shared" si="10"/>
        <v>0</v>
      </c>
      <c r="R86" s="165"/>
      <c r="S86" s="165"/>
      <c r="T86" s="167" t="str">
        <f t="shared" si="11"/>
        <v>B</v>
      </c>
      <c r="U86" s="163">
        <v>1</v>
      </c>
      <c r="V86" s="163">
        <v>1</v>
      </c>
      <c r="W86" s="163"/>
      <c r="X86" s="163"/>
      <c r="Y86" s="109"/>
      <c r="Z86" s="168">
        <f t="shared" si="14"/>
        <v>7777.5</v>
      </c>
      <c r="AA86" s="169">
        <f t="shared" si="15"/>
        <v>0</v>
      </c>
      <c r="AB86" s="170"/>
    </row>
    <row r="87" spans="2:28" ht="17" customHeight="1">
      <c r="B87" s="163" t="s">
        <v>130</v>
      </c>
      <c r="C87" s="110" t="s">
        <v>623</v>
      </c>
      <c r="D87" s="110" t="s">
        <v>256</v>
      </c>
      <c r="E87" s="110" t="s">
        <v>290</v>
      </c>
      <c r="F87" s="110" t="s">
        <v>291</v>
      </c>
      <c r="G87" s="119" t="s">
        <v>70</v>
      </c>
      <c r="H87" s="110" t="s">
        <v>140</v>
      </c>
      <c r="I87" s="120">
        <v>24.2</v>
      </c>
      <c r="J87" s="498">
        <v>1255</v>
      </c>
      <c r="K87" s="164">
        <f t="shared" si="8"/>
        <v>255</v>
      </c>
      <c r="L87" s="165">
        <f t="shared" si="12"/>
        <v>0</v>
      </c>
      <c r="M87" s="165">
        <f t="shared" si="13"/>
        <v>0</v>
      </c>
      <c r="N87" s="165"/>
      <c r="O87" s="165"/>
      <c r="P87" s="166">
        <f t="shared" si="9"/>
        <v>0</v>
      </c>
      <c r="Q87" s="165">
        <f t="shared" si="10"/>
        <v>0</v>
      </c>
      <c r="R87" s="165"/>
      <c r="S87" s="165"/>
      <c r="T87" s="167" t="str">
        <f t="shared" si="11"/>
        <v>B</v>
      </c>
      <c r="U87" s="163">
        <v>1</v>
      </c>
      <c r="V87" s="163">
        <v>1</v>
      </c>
      <c r="W87" s="163"/>
      <c r="X87" s="163"/>
      <c r="Y87" s="109"/>
      <c r="Z87" s="168">
        <f t="shared" si="14"/>
        <v>6171</v>
      </c>
      <c r="AA87" s="169">
        <f t="shared" si="15"/>
        <v>0</v>
      </c>
      <c r="AB87" s="170"/>
    </row>
    <row r="88" spans="2:28" ht="17" customHeight="1">
      <c r="B88" s="163" t="s">
        <v>130</v>
      </c>
      <c r="C88" s="110" t="s">
        <v>623</v>
      </c>
      <c r="D88" s="110" t="s">
        <v>256</v>
      </c>
      <c r="E88" s="110" t="s">
        <v>292</v>
      </c>
      <c r="F88" s="110" t="s">
        <v>293</v>
      </c>
      <c r="G88" s="119" t="s">
        <v>70</v>
      </c>
      <c r="H88" s="110" t="s">
        <v>140</v>
      </c>
      <c r="I88" s="120">
        <v>20.5</v>
      </c>
      <c r="J88" s="498">
        <v>1255</v>
      </c>
      <c r="K88" s="164">
        <f t="shared" si="8"/>
        <v>255</v>
      </c>
      <c r="L88" s="165">
        <f t="shared" si="12"/>
        <v>0</v>
      </c>
      <c r="M88" s="165">
        <f t="shared" si="13"/>
        <v>0</v>
      </c>
      <c r="N88" s="165"/>
      <c r="O88" s="165"/>
      <c r="P88" s="166">
        <f t="shared" si="9"/>
        <v>0</v>
      </c>
      <c r="Q88" s="165">
        <f t="shared" si="10"/>
        <v>0</v>
      </c>
      <c r="R88" s="165"/>
      <c r="S88" s="165"/>
      <c r="T88" s="167" t="str">
        <f t="shared" si="11"/>
        <v>B</v>
      </c>
      <c r="U88" s="163">
        <v>1</v>
      </c>
      <c r="V88" s="163">
        <v>1</v>
      </c>
      <c r="W88" s="163"/>
      <c r="X88" s="163"/>
      <c r="Y88" s="109"/>
      <c r="Z88" s="168">
        <f t="shared" si="14"/>
        <v>5227.5</v>
      </c>
      <c r="AA88" s="169">
        <f t="shared" si="15"/>
        <v>0</v>
      </c>
      <c r="AB88" s="170"/>
    </row>
    <row r="89" spans="2:28" ht="17" customHeight="1">
      <c r="B89" s="163" t="s">
        <v>130</v>
      </c>
      <c r="C89" s="110" t="s">
        <v>623</v>
      </c>
      <c r="D89" s="110" t="s">
        <v>256</v>
      </c>
      <c r="E89" s="110" t="s">
        <v>294</v>
      </c>
      <c r="F89" s="110" t="s">
        <v>295</v>
      </c>
      <c r="G89" s="119" t="s">
        <v>70</v>
      </c>
      <c r="H89" s="110" t="s">
        <v>140</v>
      </c>
      <c r="I89" s="120">
        <v>36.9</v>
      </c>
      <c r="J89" s="498">
        <v>1255</v>
      </c>
      <c r="K89" s="164">
        <f t="shared" si="8"/>
        <v>255</v>
      </c>
      <c r="L89" s="165">
        <f t="shared" si="12"/>
        <v>0</v>
      </c>
      <c r="M89" s="165">
        <f t="shared" si="13"/>
        <v>0</v>
      </c>
      <c r="N89" s="165"/>
      <c r="O89" s="165"/>
      <c r="P89" s="166">
        <f t="shared" si="9"/>
        <v>0</v>
      </c>
      <c r="Q89" s="165">
        <f t="shared" si="10"/>
        <v>0</v>
      </c>
      <c r="R89" s="165"/>
      <c r="S89" s="165"/>
      <c r="T89" s="167" t="str">
        <f t="shared" si="11"/>
        <v>B</v>
      </c>
      <c r="U89" s="163">
        <v>1</v>
      </c>
      <c r="V89" s="163">
        <v>1</v>
      </c>
      <c r="W89" s="163"/>
      <c r="X89" s="163"/>
      <c r="Y89" s="109"/>
      <c r="Z89" s="168">
        <f t="shared" si="14"/>
        <v>9409.5</v>
      </c>
      <c r="AA89" s="169">
        <f t="shared" si="15"/>
        <v>0</v>
      </c>
      <c r="AB89" s="170"/>
    </row>
    <row r="90" spans="2:28" ht="17" customHeight="1">
      <c r="B90" s="163" t="s">
        <v>130</v>
      </c>
      <c r="C90" s="110" t="s">
        <v>623</v>
      </c>
      <c r="D90" s="110" t="s">
        <v>256</v>
      </c>
      <c r="E90" s="110" t="s">
        <v>296</v>
      </c>
      <c r="F90" s="110" t="s">
        <v>147</v>
      </c>
      <c r="G90" s="120" t="s">
        <v>147</v>
      </c>
      <c r="H90" s="110" t="s">
        <v>181</v>
      </c>
      <c r="I90" s="120">
        <v>64</v>
      </c>
      <c r="J90" s="498">
        <v>5255</v>
      </c>
      <c r="K90" s="164">
        <f t="shared" si="8"/>
        <v>255</v>
      </c>
      <c r="L90" s="165">
        <f t="shared" si="12"/>
        <v>0</v>
      </c>
      <c r="M90" s="165">
        <f t="shared" si="13"/>
        <v>0</v>
      </c>
      <c r="N90" s="165"/>
      <c r="O90" s="165"/>
      <c r="P90" s="166">
        <f t="shared" si="9"/>
        <v>0</v>
      </c>
      <c r="Q90" s="165">
        <f t="shared" si="10"/>
        <v>0</v>
      </c>
      <c r="R90" s="165"/>
      <c r="S90" s="165"/>
      <c r="T90" s="167" t="str">
        <f t="shared" si="11"/>
        <v>V</v>
      </c>
      <c r="U90" s="163">
        <v>1</v>
      </c>
      <c r="V90" s="163">
        <v>1</v>
      </c>
      <c r="W90" s="163"/>
      <c r="X90" s="163"/>
      <c r="Y90" s="109"/>
      <c r="Z90" s="168">
        <f t="shared" si="14"/>
        <v>16320</v>
      </c>
      <c r="AA90" s="169">
        <f t="shared" si="15"/>
        <v>0</v>
      </c>
      <c r="AB90" s="170"/>
    </row>
    <row r="91" spans="2:28" ht="17" customHeight="1">
      <c r="B91" s="163" t="s">
        <v>130</v>
      </c>
      <c r="C91" s="110" t="s">
        <v>623</v>
      </c>
      <c r="D91" s="110" t="s">
        <v>256</v>
      </c>
      <c r="E91" s="110" t="s">
        <v>297</v>
      </c>
      <c r="F91" s="110" t="s">
        <v>298</v>
      </c>
      <c r="G91" s="119" t="s">
        <v>70</v>
      </c>
      <c r="H91" s="110" t="s">
        <v>140</v>
      </c>
      <c r="I91" s="120">
        <v>18</v>
      </c>
      <c r="J91" s="498">
        <v>1255</v>
      </c>
      <c r="K91" s="164">
        <f t="shared" si="8"/>
        <v>255</v>
      </c>
      <c r="L91" s="165">
        <f t="shared" si="12"/>
        <v>0</v>
      </c>
      <c r="M91" s="165">
        <f t="shared" si="13"/>
        <v>0</v>
      </c>
      <c r="N91" s="165"/>
      <c r="O91" s="165"/>
      <c r="P91" s="166">
        <f t="shared" si="9"/>
        <v>0</v>
      </c>
      <c r="Q91" s="165">
        <f t="shared" si="10"/>
        <v>0</v>
      </c>
      <c r="R91" s="165"/>
      <c r="S91" s="165"/>
      <c r="T91" s="167" t="str">
        <f t="shared" si="11"/>
        <v>B</v>
      </c>
      <c r="U91" s="163">
        <v>1</v>
      </c>
      <c r="V91" s="163">
        <v>1</v>
      </c>
      <c r="W91" s="163"/>
      <c r="X91" s="163"/>
      <c r="Y91" s="109"/>
      <c r="Z91" s="168">
        <f t="shared" si="14"/>
        <v>4590</v>
      </c>
      <c r="AA91" s="169">
        <f t="shared" si="15"/>
        <v>0</v>
      </c>
      <c r="AB91" s="170"/>
    </row>
    <row r="92" spans="2:28" ht="17" customHeight="1">
      <c r="B92" s="163" t="s">
        <v>130</v>
      </c>
      <c r="C92" s="110" t="s">
        <v>623</v>
      </c>
      <c r="D92" s="110" t="s">
        <v>256</v>
      </c>
      <c r="E92" s="110" t="s">
        <v>299</v>
      </c>
      <c r="F92" s="110" t="s">
        <v>293</v>
      </c>
      <c r="G92" s="119" t="s">
        <v>70</v>
      </c>
      <c r="H92" s="110" t="s">
        <v>140</v>
      </c>
      <c r="I92" s="120">
        <v>20.5</v>
      </c>
      <c r="J92" s="498">
        <v>1255</v>
      </c>
      <c r="K92" s="164">
        <f t="shared" si="8"/>
        <v>255</v>
      </c>
      <c r="L92" s="165">
        <f t="shared" si="12"/>
        <v>0</v>
      </c>
      <c r="M92" s="165">
        <f t="shared" si="13"/>
        <v>0</v>
      </c>
      <c r="N92" s="165"/>
      <c r="O92" s="165"/>
      <c r="P92" s="166">
        <f t="shared" si="9"/>
        <v>0</v>
      </c>
      <c r="Q92" s="165">
        <f t="shared" si="10"/>
        <v>0</v>
      </c>
      <c r="R92" s="165"/>
      <c r="S92" s="165"/>
      <c r="T92" s="167" t="str">
        <f t="shared" si="11"/>
        <v>B</v>
      </c>
      <c r="U92" s="163">
        <v>1</v>
      </c>
      <c r="V92" s="163">
        <v>1</v>
      </c>
      <c r="W92" s="163"/>
      <c r="X92" s="163"/>
      <c r="Y92" s="109"/>
      <c r="Z92" s="168">
        <f t="shared" si="14"/>
        <v>5227.5</v>
      </c>
      <c r="AA92" s="169">
        <f t="shared" si="15"/>
        <v>0</v>
      </c>
      <c r="AB92" s="170"/>
    </row>
    <row r="93" spans="2:28" ht="17" customHeight="1">
      <c r="B93" s="163" t="s">
        <v>130</v>
      </c>
      <c r="C93" s="110" t="s">
        <v>623</v>
      </c>
      <c r="D93" s="110" t="s">
        <v>256</v>
      </c>
      <c r="E93" s="110" t="s">
        <v>300</v>
      </c>
      <c r="F93" s="110" t="s">
        <v>293</v>
      </c>
      <c r="G93" s="119" t="s">
        <v>70</v>
      </c>
      <c r="H93" s="110" t="s">
        <v>140</v>
      </c>
      <c r="I93" s="120">
        <v>20.5</v>
      </c>
      <c r="J93" s="498">
        <v>1255</v>
      </c>
      <c r="K93" s="164">
        <f t="shared" si="8"/>
        <v>255</v>
      </c>
      <c r="L93" s="165">
        <f t="shared" si="12"/>
        <v>0</v>
      </c>
      <c r="M93" s="165">
        <f t="shared" si="13"/>
        <v>0</v>
      </c>
      <c r="N93" s="165"/>
      <c r="O93" s="165"/>
      <c r="P93" s="166">
        <f t="shared" si="9"/>
        <v>0</v>
      </c>
      <c r="Q93" s="165">
        <f t="shared" si="10"/>
        <v>0</v>
      </c>
      <c r="R93" s="165"/>
      <c r="S93" s="165"/>
      <c r="T93" s="167" t="str">
        <f t="shared" si="11"/>
        <v>B</v>
      </c>
      <c r="U93" s="163">
        <v>1</v>
      </c>
      <c r="V93" s="163">
        <v>1</v>
      </c>
      <c r="W93" s="163"/>
      <c r="X93" s="163"/>
      <c r="Y93" s="109"/>
      <c r="Z93" s="168">
        <f t="shared" si="14"/>
        <v>5227.5</v>
      </c>
      <c r="AA93" s="169">
        <f t="shared" si="15"/>
        <v>0</v>
      </c>
      <c r="AB93" s="170"/>
    </row>
    <row r="94" spans="2:28" ht="17" customHeight="1">
      <c r="B94" s="163" t="s">
        <v>130</v>
      </c>
      <c r="C94" s="110" t="s">
        <v>623</v>
      </c>
      <c r="D94" s="110" t="s">
        <v>256</v>
      </c>
      <c r="E94" s="110" t="s">
        <v>301</v>
      </c>
      <c r="F94" s="110" t="s">
        <v>302</v>
      </c>
      <c r="G94" s="119" t="s">
        <v>70</v>
      </c>
      <c r="H94" s="110" t="s">
        <v>140</v>
      </c>
      <c r="I94" s="120">
        <f>20.5*4</f>
        <v>82</v>
      </c>
      <c r="J94" s="498">
        <v>1255</v>
      </c>
      <c r="K94" s="164">
        <f t="shared" si="8"/>
        <v>255</v>
      </c>
      <c r="L94" s="165">
        <f t="shared" si="12"/>
        <v>0</v>
      </c>
      <c r="M94" s="165">
        <f t="shared" si="13"/>
        <v>0</v>
      </c>
      <c r="N94" s="165"/>
      <c r="O94" s="165"/>
      <c r="P94" s="166">
        <f t="shared" si="9"/>
        <v>0</v>
      </c>
      <c r="Q94" s="165">
        <f t="shared" si="10"/>
        <v>0</v>
      </c>
      <c r="R94" s="165"/>
      <c r="S94" s="165"/>
      <c r="T94" s="167" t="str">
        <f t="shared" si="11"/>
        <v>B</v>
      </c>
      <c r="U94" s="163">
        <v>1</v>
      </c>
      <c r="V94" s="163">
        <v>1</v>
      </c>
      <c r="W94" s="163"/>
      <c r="X94" s="163"/>
      <c r="Y94" s="109"/>
      <c r="Z94" s="168">
        <f t="shared" si="14"/>
        <v>20910</v>
      </c>
      <c r="AA94" s="169">
        <f t="shared" si="15"/>
        <v>0</v>
      </c>
      <c r="AB94" s="170"/>
    </row>
    <row r="95" spans="2:28" ht="17" customHeight="1">
      <c r="B95" s="163" t="s">
        <v>130</v>
      </c>
      <c r="C95" s="110" t="s">
        <v>623</v>
      </c>
      <c r="D95" s="110" t="s">
        <v>256</v>
      </c>
      <c r="E95" s="110" t="s">
        <v>303</v>
      </c>
      <c r="F95" s="110" t="s">
        <v>180</v>
      </c>
      <c r="G95" s="120" t="s">
        <v>79</v>
      </c>
      <c r="H95" s="110" t="s">
        <v>181</v>
      </c>
      <c r="I95" s="120">
        <v>55</v>
      </c>
      <c r="J95" s="498">
        <v>3255</v>
      </c>
      <c r="K95" s="164">
        <f t="shared" si="8"/>
        <v>255</v>
      </c>
      <c r="L95" s="165">
        <f t="shared" si="12"/>
        <v>0</v>
      </c>
      <c r="M95" s="165">
        <f t="shared" si="13"/>
        <v>0</v>
      </c>
      <c r="N95" s="165"/>
      <c r="O95" s="165"/>
      <c r="P95" s="166">
        <f t="shared" si="9"/>
        <v>0</v>
      </c>
      <c r="Q95" s="165">
        <f t="shared" si="10"/>
        <v>0</v>
      </c>
      <c r="R95" s="165"/>
      <c r="S95" s="165"/>
      <c r="T95" s="167" t="str">
        <f t="shared" si="11"/>
        <v>V</v>
      </c>
      <c r="U95" s="163">
        <v>1</v>
      </c>
      <c r="V95" s="163">
        <v>1</v>
      </c>
      <c r="W95" s="163"/>
      <c r="X95" s="163"/>
      <c r="Y95" s="109"/>
      <c r="Z95" s="168">
        <f t="shared" si="14"/>
        <v>14025</v>
      </c>
      <c r="AA95" s="169">
        <f t="shared" si="15"/>
        <v>0</v>
      </c>
      <c r="AB95" s="170"/>
    </row>
    <row r="96" spans="2:28" ht="17" customHeight="1">
      <c r="B96" s="163" t="s">
        <v>130</v>
      </c>
      <c r="C96" s="110" t="s">
        <v>623</v>
      </c>
      <c r="D96" s="110" t="s">
        <v>256</v>
      </c>
      <c r="E96" s="110" t="s">
        <v>304</v>
      </c>
      <c r="F96" s="110" t="s">
        <v>147</v>
      </c>
      <c r="G96" s="120" t="s">
        <v>147</v>
      </c>
      <c r="H96" s="110" t="s">
        <v>181</v>
      </c>
      <c r="I96" s="120">
        <v>8.8000000000000007</v>
      </c>
      <c r="J96" s="498">
        <v>5255</v>
      </c>
      <c r="K96" s="164">
        <f t="shared" si="8"/>
        <v>255</v>
      </c>
      <c r="L96" s="165">
        <f t="shared" si="12"/>
        <v>0</v>
      </c>
      <c r="M96" s="165">
        <f t="shared" si="13"/>
        <v>0</v>
      </c>
      <c r="N96" s="165"/>
      <c r="O96" s="165"/>
      <c r="P96" s="166">
        <f t="shared" si="9"/>
        <v>0</v>
      </c>
      <c r="Q96" s="165">
        <f t="shared" si="10"/>
        <v>0</v>
      </c>
      <c r="R96" s="165"/>
      <c r="S96" s="165"/>
      <c r="T96" s="167" t="str">
        <f t="shared" si="11"/>
        <v>V</v>
      </c>
      <c r="U96" s="163">
        <v>1</v>
      </c>
      <c r="V96" s="163">
        <v>1</v>
      </c>
      <c r="W96" s="163"/>
      <c r="X96" s="163"/>
      <c r="Y96" s="109"/>
      <c r="Z96" s="168">
        <f t="shared" si="14"/>
        <v>2244</v>
      </c>
      <c r="AA96" s="169">
        <f t="shared" si="15"/>
        <v>0</v>
      </c>
      <c r="AB96" s="170"/>
    </row>
    <row r="97" spans="2:28" ht="17" customHeight="1">
      <c r="B97" s="163" t="s">
        <v>130</v>
      </c>
      <c r="C97" s="110" t="s">
        <v>623</v>
      </c>
      <c r="D97" s="110" t="s">
        <v>256</v>
      </c>
      <c r="E97" s="110" t="s">
        <v>305</v>
      </c>
      <c r="F97" s="110" t="s">
        <v>221</v>
      </c>
      <c r="G97" s="126" t="s">
        <v>88</v>
      </c>
      <c r="H97" s="110" t="s">
        <v>181</v>
      </c>
      <c r="I97" s="120">
        <v>16.2</v>
      </c>
      <c r="J97" s="498">
        <v>16012</v>
      </c>
      <c r="K97" s="164">
        <f t="shared" si="8"/>
        <v>12</v>
      </c>
      <c r="L97" s="165">
        <f t="shared" si="12"/>
        <v>0</v>
      </c>
      <c r="M97" s="165">
        <f t="shared" si="13"/>
        <v>0</v>
      </c>
      <c r="N97" s="165"/>
      <c r="O97" s="165"/>
      <c r="P97" s="166">
        <f t="shared" si="9"/>
        <v>0</v>
      </c>
      <c r="Q97" s="165">
        <f t="shared" si="10"/>
        <v>0</v>
      </c>
      <c r="R97" s="165"/>
      <c r="S97" s="165"/>
      <c r="T97" s="167" t="str">
        <f t="shared" si="11"/>
        <v>nvt</v>
      </c>
      <c r="U97" s="163">
        <v>1</v>
      </c>
      <c r="V97" s="163">
        <v>1</v>
      </c>
      <c r="W97" s="163"/>
      <c r="X97" s="163"/>
      <c r="Y97" s="109"/>
      <c r="Z97" s="168">
        <f t="shared" si="14"/>
        <v>194.39999999999998</v>
      </c>
      <c r="AA97" s="169">
        <f t="shared" si="15"/>
        <v>0</v>
      </c>
      <c r="AB97" s="170"/>
    </row>
    <row r="98" spans="2:28" ht="17" customHeight="1">
      <c r="B98" s="163" t="s">
        <v>130</v>
      </c>
      <c r="C98" s="110" t="s">
        <v>623</v>
      </c>
      <c r="D98" s="110" t="s">
        <v>256</v>
      </c>
      <c r="E98" s="110" t="s">
        <v>306</v>
      </c>
      <c r="F98" s="110" t="s">
        <v>307</v>
      </c>
      <c r="G98" s="126" t="s">
        <v>84</v>
      </c>
      <c r="H98" s="110" t="s">
        <v>171</v>
      </c>
      <c r="I98" s="120">
        <v>6</v>
      </c>
      <c r="J98" s="498">
        <v>6255</v>
      </c>
      <c r="K98" s="164">
        <f t="shared" si="8"/>
        <v>255</v>
      </c>
      <c r="L98" s="165">
        <f t="shared" si="12"/>
        <v>0</v>
      </c>
      <c r="M98" s="165">
        <f t="shared" si="13"/>
        <v>0</v>
      </c>
      <c r="N98" s="165"/>
      <c r="O98" s="165"/>
      <c r="P98" s="166">
        <f t="shared" si="9"/>
        <v>0</v>
      </c>
      <c r="Q98" s="165">
        <f t="shared" si="10"/>
        <v>0</v>
      </c>
      <c r="R98" s="165"/>
      <c r="S98" s="165"/>
      <c r="T98" s="167" t="str">
        <f t="shared" si="11"/>
        <v>V</v>
      </c>
      <c r="U98" s="163">
        <v>1</v>
      </c>
      <c r="V98" s="163">
        <v>1</v>
      </c>
      <c r="W98" s="163"/>
      <c r="X98" s="163"/>
      <c r="Y98" s="109"/>
      <c r="Z98" s="168">
        <f t="shared" si="14"/>
        <v>1530</v>
      </c>
      <c r="AA98" s="169">
        <f t="shared" si="15"/>
        <v>0</v>
      </c>
      <c r="AB98" s="170"/>
    </row>
    <row r="99" spans="2:28" ht="17" customHeight="1">
      <c r="B99" s="163" t="s">
        <v>130</v>
      </c>
      <c r="C99" s="110" t="s">
        <v>623</v>
      </c>
      <c r="D99" s="110" t="s">
        <v>256</v>
      </c>
      <c r="E99" s="110" t="s">
        <v>308</v>
      </c>
      <c r="F99" s="110" t="s">
        <v>280</v>
      </c>
      <c r="G99" s="120" t="s">
        <v>76</v>
      </c>
      <c r="H99" s="110" t="s">
        <v>154</v>
      </c>
      <c r="I99" s="120">
        <v>10</v>
      </c>
      <c r="J99" s="498">
        <v>2510</v>
      </c>
      <c r="K99" s="164">
        <f t="shared" si="8"/>
        <v>510</v>
      </c>
      <c r="L99" s="165">
        <f t="shared" si="12"/>
        <v>0</v>
      </c>
      <c r="M99" s="165">
        <f t="shared" si="13"/>
        <v>0</v>
      </c>
      <c r="N99" s="165"/>
      <c r="O99" s="165"/>
      <c r="P99" s="166">
        <f t="shared" si="9"/>
        <v>0</v>
      </c>
      <c r="Q99" s="165">
        <f t="shared" si="10"/>
        <v>0</v>
      </c>
      <c r="R99" s="165"/>
      <c r="S99" s="165"/>
      <c r="T99" s="167" t="str">
        <f t="shared" si="11"/>
        <v>S</v>
      </c>
      <c r="U99" s="163">
        <v>1</v>
      </c>
      <c r="V99" s="163">
        <v>1</v>
      </c>
      <c r="W99" s="163"/>
      <c r="X99" s="163"/>
      <c r="Y99" s="109"/>
      <c r="Z99" s="168">
        <f t="shared" si="14"/>
        <v>5100</v>
      </c>
      <c r="AA99" s="169">
        <f t="shared" si="15"/>
        <v>0</v>
      </c>
      <c r="AB99" s="170"/>
    </row>
    <row r="100" spans="2:28" ht="17" customHeight="1">
      <c r="B100" s="163" t="s">
        <v>130</v>
      </c>
      <c r="C100" s="110" t="s">
        <v>623</v>
      </c>
      <c r="D100" s="110" t="s">
        <v>256</v>
      </c>
      <c r="E100" s="110" t="s">
        <v>309</v>
      </c>
      <c r="F100" s="110" t="s">
        <v>282</v>
      </c>
      <c r="G100" s="120" t="s">
        <v>76</v>
      </c>
      <c r="H100" s="110" t="s">
        <v>154</v>
      </c>
      <c r="I100" s="120">
        <v>10</v>
      </c>
      <c r="J100" s="498">
        <v>2510</v>
      </c>
      <c r="K100" s="164">
        <f t="shared" si="8"/>
        <v>510</v>
      </c>
      <c r="L100" s="165">
        <f t="shared" si="12"/>
        <v>0</v>
      </c>
      <c r="M100" s="165">
        <f t="shared" si="13"/>
        <v>0</v>
      </c>
      <c r="N100" s="165"/>
      <c r="O100" s="165"/>
      <c r="P100" s="166">
        <f t="shared" si="9"/>
        <v>0</v>
      </c>
      <c r="Q100" s="165">
        <f t="shared" si="10"/>
        <v>0</v>
      </c>
      <c r="R100" s="165"/>
      <c r="S100" s="165"/>
      <c r="T100" s="167" t="str">
        <f t="shared" si="11"/>
        <v>S</v>
      </c>
      <c r="U100" s="163">
        <v>1</v>
      </c>
      <c r="V100" s="163">
        <v>1</v>
      </c>
      <c r="W100" s="163"/>
      <c r="X100" s="163"/>
      <c r="Y100" s="109"/>
      <c r="Z100" s="168">
        <f t="shared" si="14"/>
        <v>5100</v>
      </c>
      <c r="AA100" s="169">
        <f t="shared" si="15"/>
        <v>0</v>
      </c>
      <c r="AB100" s="170"/>
    </row>
    <row r="101" spans="2:28" ht="17" customHeight="1">
      <c r="B101" s="163" t="s">
        <v>130</v>
      </c>
      <c r="C101" s="110" t="s">
        <v>623</v>
      </c>
      <c r="D101" s="110" t="s">
        <v>256</v>
      </c>
      <c r="E101" s="110" t="s">
        <v>310</v>
      </c>
      <c r="F101" s="110" t="s">
        <v>311</v>
      </c>
      <c r="G101" s="120" t="s">
        <v>79</v>
      </c>
      <c r="H101" s="110" t="s">
        <v>140</v>
      </c>
      <c r="I101" s="120">
        <v>46.8</v>
      </c>
      <c r="J101" s="498">
        <v>3255</v>
      </c>
      <c r="K101" s="164">
        <f t="shared" si="8"/>
        <v>255</v>
      </c>
      <c r="L101" s="165">
        <f t="shared" si="12"/>
        <v>0</v>
      </c>
      <c r="M101" s="165">
        <f t="shared" si="13"/>
        <v>0</v>
      </c>
      <c r="N101" s="165"/>
      <c r="O101" s="165"/>
      <c r="P101" s="166">
        <f t="shared" si="9"/>
        <v>0</v>
      </c>
      <c r="Q101" s="165">
        <f t="shared" si="10"/>
        <v>0</v>
      </c>
      <c r="R101" s="165"/>
      <c r="S101" s="165"/>
      <c r="T101" s="167" t="str">
        <f t="shared" si="11"/>
        <v>V</v>
      </c>
      <c r="U101" s="163">
        <v>1</v>
      </c>
      <c r="V101" s="163">
        <v>1</v>
      </c>
      <c r="W101" s="163"/>
      <c r="X101" s="163"/>
      <c r="Y101" s="109"/>
      <c r="Z101" s="168">
        <f t="shared" si="14"/>
        <v>11934</v>
      </c>
      <c r="AA101" s="169">
        <f t="shared" si="15"/>
        <v>0</v>
      </c>
      <c r="AB101" s="170"/>
    </row>
    <row r="102" spans="2:28" ht="17" customHeight="1">
      <c r="B102" s="163" t="s">
        <v>130</v>
      </c>
      <c r="C102" s="110" t="s">
        <v>623</v>
      </c>
      <c r="D102" s="110" t="s">
        <v>256</v>
      </c>
      <c r="E102" s="110" t="s">
        <v>312</v>
      </c>
      <c r="F102" s="110" t="s">
        <v>313</v>
      </c>
      <c r="G102" s="120" t="s">
        <v>79</v>
      </c>
      <c r="H102" s="110" t="s">
        <v>140</v>
      </c>
      <c r="I102" s="120">
        <f>114.8-25</f>
        <v>89.8</v>
      </c>
      <c r="J102" s="498">
        <v>3255</v>
      </c>
      <c r="K102" s="164">
        <f t="shared" si="8"/>
        <v>255</v>
      </c>
      <c r="L102" s="165">
        <f t="shared" si="12"/>
        <v>0</v>
      </c>
      <c r="M102" s="165">
        <f t="shared" si="13"/>
        <v>0</v>
      </c>
      <c r="N102" s="165"/>
      <c r="O102" s="165"/>
      <c r="P102" s="166">
        <f t="shared" si="9"/>
        <v>0</v>
      </c>
      <c r="Q102" s="165">
        <f t="shared" si="10"/>
        <v>0</v>
      </c>
      <c r="R102" s="165"/>
      <c r="S102" s="165"/>
      <c r="T102" s="167" t="str">
        <f t="shared" si="11"/>
        <v>V</v>
      </c>
      <c r="U102" s="163">
        <v>1</v>
      </c>
      <c r="V102" s="163">
        <v>1</v>
      </c>
      <c r="W102" s="163"/>
      <c r="X102" s="163"/>
      <c r="Y102" s="109"/>
      <c r="Z102" s="168">
        <f t="shared" si="14"/>
        <v>22899</v>
      </c>
      <c r="AA102" s="169">
        <f t="shared" si="15"/>
        <v>0</v>
      </c>
      <c r="AB102" s="170"/>
    </row>
    <row r="103" spans="2:28" ht="17" customHeight="1">
      <c r="B103" s="163" t="s">
        <v>130</v>
      </c>
      <c r="C103" s="110" t="s">
        <v>623</v>
      </c>
      <c r="D103" s="110" t="s">
        <v>256</v>
      </c>
      <c r="E103" s="110" t="s">
        <v>314</v>
      </c>
      <c r="F103" s="110" t="s">
        <v>315</v>
      </c>
      <c r="G103" s="119" t="s">
        <v>70</v>
      </c>
      <c r="H103" s="110" t="s">
        <v>140</v>
      </c>
      <c r="I103" s="120">
        <v>3.1</v>
      </c>
      <c r="J103" s="498">
        <v>1255</v>
      </c>
      <c r="K103" s="164">
        <f t="shared" si="8"/>
        <v>255</v>
      </c>
      <c r="L103" s="165">
        <f t="shared" si="12"/>
        <v>0</v>
      </c>
      <c r="M103" s="165">
        <f t="shared" si="13"/>
        <v>0</v>
      </c>
      <c r="N103" s="165"/>
      <c r="O103" s="165"/>
      <c r="P103" s="166">
        <f t="shared" si="9"/>
        <v>0</v>
      </c>
      <c r="Q103" s="165">
        <f t="shared" si="10"/>
        <v>0</v>
      </c>
      <c r="R103" s="165"/>
      <c r="S103" s="165"/>
      <c r="T103" s="167" t="str">
        <f t="shared" si="11"/>
        <v>B</v>
      </c>
      <c r="U103" s="163">
        <v>1</v>
      </c>
      <c r="V103" s="163">
        <v>1</v>
      </c>
      <c r="W103" s="163"/>
      <c r="X103" s="163"/>
      <c r="Y103" s="109"/>
      <c r="Z103" s="168">
        <f t="shared" si="14"/>
        <v>790.5</v>
      </c>
      <c r="AA103" s="169">
        <f t="shared" si="15"/>
        <v>0</v>
      </c>
      <c r="AB103" s="170"/>
    </row>
    <row r="104" spans="2:28" ht="17" customHeight="1">
      <c r="B104" s="163" t="s">
        <v>130</v>
      </c>
      <c r="C104" s="110" t="s">
        <v>623</v>
      </c>
      <c r="D104" s="110" t="s">
        <v>256</v>
      </c>
      <c r="E104" s="110" t="s">
        <v>316</v>
      </c>
      <c r="F104" s="110" t="s">
        <v>317</v>
      </c>
      <c r="G104" s="126" t="s">
        <v>88</v>
      </c>
      <c r="H104" s="110" t="s">
        <v>140</v>
      </c>
      <c r="I104" s="120">
        <v>25</v>
      </c>
      <c r="J104" s="498">
        <v>16012</v>
      </c>
      <c r="K104" s="164">
        <f t="shared" si="8"/>
        <v>12</v>
      </c>
      <c r="L104" s="165">
        <f t="shared" si="12"/>
        <v>0</v>
      </c>
      <c r="M104" s="165">
        <f t="shared" si="13"/>
        <v>0</v>
      </c>
      <c r="N104" s="165"/>
      <c r="O104" s="165"/>
      <c r="P104" s="166">
        <f t="shared" si="9"/>
        <v>0</v>
      </c>
      <c r="Q104" s="165">
        <f t="shared" si="10"/>
        <v>0</v>
      </c>
      <c r="R104" s="165"/>
      <c r="S104" s="165"/>
      <c r="T104" s="167" t="str">
        <f t="shared" si="11"/>
        <v>nvt</v>
      </c>
      <c r="U104" s="163">
        <v>1</v>
      </c>
      <c r="V104" s="163">
        <v>1</v>
      </c>
      <c r="W104" s="163"/>
      <c r="X104" s="163"/>
      <c r="Y104" s="109"/>
      <c r="Z104" s="168">
        <f t="shared" si="14"/>
        <v>300</v>
      </c>
      <c r="AA104" s="169">
        <f t="shared" si="15"/>
        <v>0</v>
      </c>
      <c r="AB104" s="170"/>
    </row>
    <row r="105" spans="2:28" ht="17" customHeight="1">
      <c r="B105" s="163" t="s">
        <v>130</v>
      </c>
      <c r="C105" s="110" t="s">
        <v>623</v>
      </c>
      <c r="D105" s="110" t="s">
        <v>256</v>
      </c>
      <c r="E105" s="110" t="s">
        <v>318</v>
      </c>
      <c r="F105" s="110" t="s">
        <v>246</v>
      </c>
      <c r="G105" s="120" t="s">
        <v>79</v>
      </c>
      <c r="H105" s="110" t="s">
        <v>247</v>
      </c>
      <c r="I105" s="120">
        <v>11</v>
      </c>
      <c r="J105" s="498">
        <v>3255</v>
      </c>
      <c r="K105" s="164">
        <f t="shared" si="8"/>
        <v>255</v>
      </c>
      <c r="L105" s="165">
        <f t="shared" si="12"/>
        <v>0</v>
      </c>
      <c r="M105" s="165">
        <f t="shared" si="13"/>
        <v>0</v>
      </c>
      <c r="N105" s="165"/>
      <c r="O105" s="165"/>
      <c r="P105" s="166">
        <f t="shared" si="9"/>
        <v>0</v>
      </c>
      <c r="Q105" s="165">
        <f t="shared" si="10"/>
        <v>0</v>
      </c>
      <c r="R105" s="165"/>
      <c r="S105" s="165"/>
      <c r="T105" s="167" t="str">
        <f t="shared" si="11"/>
        <v>V</v>
      </c>
      <c r="U105" s="163">
        <v>1</v>
      </c>
      <c r="V105" s="163">
        <v>1</v>
      </c>
      <c r="W105" s="163"/>
      <c r="X105" s="163"/>
      <c r="Y105" s="109"/>
      <c r="Z105" s="168">
        <f t="shared" si="14"/>
        <v>2805</v>
      </c>
      <c r="AA105" s="169">
        <f t="shared" si="15"/>
        <v>0</v>
      </c>
      <c r="AB105" s="170"/>
    </row>
    <row r="106" spans="2:28" ht="17" customHeight="1">
      <c r="B106" s="163" t="s">
        <v>130</v>
      </c>
      <c r="C106" s="110" t="s">
        <v>623</v>
      </c>
      <c r="D106" s="110" t="s">
        <v>256</v>
      </c>
      <c r="E106" s="110" t="s">
        <v>319</v>
      </c>
      <c r="F106" s="110" t="s">
        <v>320</v>
      </c>
      <c r="G106" s="119" t="s">
        <v>70</v>
      </c>
      <c r="H106" s="110" t="s">
        <v>140</v>
      </c>
      <c r="I106" s="120">
        <v>144</v>
      </c>
      <c r="J106" s="498">
        <v>1255</v>
      </c>
      <c r="K106" s="164">
        <f t="shared" si="8"/>
        <v>255</v>
      </c>
      <c r="L106" s="165">
        <f t="shared" si="12"/>
        <v>0</v>
      </c>
      <c r="M106" s="165">
        <f t="shared" si="13"/>
        <v>0</v>
      </c>
      <c r="N106" s="165"/>
      <c r="O106" s="165"/>
      <c r="P106" s="166">
        <f t="shared" si="9"/>
        <v>0</v>
      </c>
      <c r="Q106" s="165">
        <f t="shared" si="10"/>
        <v>0</v>
      </c>
      <c r="R106" s="165"/>
      <c r="S106" s="165"/>
      <c r="T106" s="167" t="str">
        <f t="shared" si="11"/>
        <v>B</v>
      </c>
      <c r="U106" s="163">
        <v>1</v>
      </c>
      <c r="V106" s="163">
        <v>1</v>
      </c>
      <c r="W106" s="163"/>
      <c r="X106" s="163"/>
      <c r="Y106" s="109"/>
      <c r="Z106" s="168">
        <f t="shared" si="14"/>
        <v>36720</v>
      </c>
      <c r="AA106" s="169">
        <f t="shared" si="15"/>
        <v>0</v>
      </c>
      <c r="AB106" s="170"/>
    </row>
    <row r="107" spans="2:28" ht="17" customHeight="1">
      <c r="B107" s="163" t="s">
        <v>130</v>
      </c>
      <c r="C107" s="110" t="s">
        <v>623</v>
      </c>
      <c r="D107" s="110" t="s">
        <v>256</v>
      </c>
      <c r="E107" s="110" t="s">
        <v>321</v>
      </c>
      <c r="F107" s="110" t="s">
        <v>322</v>
      </c>
      <c r="G107" s="119" t="s">
        <v>70</v>
      </c>
      <c r="H107" s="110" t="s">
        <v>140</v>
      </c>
      <c r="I107" s="120">
        <v>18.600000000000001</v>
      </c>
      <c r="J107" s="498">
        <v>1255</v>
      </c>
      <c r="K107" s="164">
        <f t="shared" si="8"/>
        <v>255</v>
      </c>
      <c r="L107" s="165">
        <f t="shared" si="12"/>
        <v>0</v>
      </c>
      <c r="M107" s="165">
        <f t="shared" si="13"/>
        <v>0</v>
      </c>
      <c r="N107" s="165"/>
      <c r="O107" s="165"/>
      <c r="P107" s="166">
        <f t="shared" si="9"/>
        <v>0</v>
      </c>
      <c r="Q107" s="165">
        <f t="shared" si="10"/>
        <v>0</v>
      </c>
      <c r="R107" s="165"/>
      <c r="S107" s="165"/>
      <c r="T107" s="167" t="str">
        <f t="shared" si="11"/>
        <v>B</v>
      </c>
      <c r="U107" s="163">
        <v>1</v>
      </c>
      <c r="V107" s="163">
        <v>1</v>
      </c>
      <c r="W107" s="163"/>
      <c r="X107" s="163"/>
      <c r="Y107" s="109"/>
      <c r="Z107" s="168">
        <f t="shared" si="14"/>
        <v>4743</v>
      </c>
      <c r="AA107" s="169">
        <f t="shared" si="15"/>
        <v>0</v>
      </c>
      <c r="AB107" s="170"/>
    </row>
    <row r="108" spans="2:28" ht="17" customHeight="1">
      <c r="B108" s="163" t="s">
        <v>130</v>
      </c>
      <c r="C108" s="110" t="s">
        <v>623</v>
      </c>
      <c r="D108" s="110" t="s">
        <v>256</v>
      </c>
      <c r="E108" s="110" t="s">
        <v>323</v>
      </c>
      <c r="F108" s="110" t="s">
        <v>322</v>
      </c>
      <c r="G108" s="119" t="s">
        <v>70</v>
      </c>
      <c r="H108" s="110" t="s">
        <v>140</v>
      </c>
      <c r="I108" s="120">
        <v>18.600000000000001</v>
      </c>
      <c r="J108" s="498">
        <v>1255</v>
      </c>
      <c r="K108" s="164">
        <f t="shared" si="8"/>
        <v>255</v>
      </c>
      <c r="L108" s="165">
        <f t="shared" si="12"/>
        <v>0</v>
      </c>
      <c r="M108" s="165">
        <f t="shared" si="13"/>
        <v>0</v>
      </c>
      <c r="N108" s="165"/>
      <c r="O108" s="165"/>
      <c r="P108" s="166">
        <f t="shared" si="9"/>
        <v>0</v>
      </c>
      <c r="Q108" s="165">
        <f t="shared" si="10"/>
        <v>0</v>
      </c>
      <c r="R108" s="165"/>
      <c r="S108" s="165"/>
      <c r="T108" s="167" t="str">
        <f t="shared" si="11"/>
        <v>B</v>
      </c>
      <c r="U108" s="163">
        <v>1</v>
      </c>
      <c r="V108" s="163">
        <v>1</v>
      </c>
      <c r="W108" s="163"/>
      <c r="X108" s="163"/>
      <c r="Y108" s="109"/>
      <c r="Z108" s="168">
        <f t="shared" si="14"/>
        <v>4743</v>
      </c>
      <c r="AA108" s="169">
        <f t="shared" si="15"/>
        <v>0</v>
      </c>
      <c r="AB108" s="170"/>
    </row>
    <row r="109" spans="2:28" ht="17" customHeight="1">
      <c r="B109" s="163" t="s">
        <v>130</v>
      </c>
      <c r="C109" s="110" t="s">
        <v>623</v>
      </c>
      <c r="D109" s="110" t="s">
        <v>256</v>
      </c>
      <c r="E109" s="110" t="s">
        <v>324</v>
      </c>
      <c r="F109" s="110" t="s">
        <v>322</v>
      </c>
      <c r="G109" s="119" t="s">
        <v>70</v>
      </c>
      <c r="H109" s="110" t="s">
        <v>140</v>
      </c>
      <c r="I109" s="120">
        <v>19.600000000000001</v>
      </c>
      <c r="J109" s="498">
        <v>1255</v>
      </c>
      <c r="K109" s="164">
        <f t="shared" si="8"/>
        <v>255</v>
      </c>
      <c r="L109" s="165">
        <f t="shared" si="12"/>
        <v>0</v>
      </c>
      <c r="M109" s="165">
        <f t="shared" si="13"/>
        <v>0</v>
      </c>
      <c r="N109" s="165"/>
      <c r="O109" s="165"/>
      <c r="P109" s="166">
        <f t="shared" si="9"/>
        <v>0</v>
      </c>
      <c r="Q109" s="165">
        <f t="shared" si="10"/>
        <v>0</v>
      </c>
      <c r="R109" s="165"/>
      <c r="S109" s="165"/>
      <c r="T109" s="167" t="str">
        <f t="shared" si="11"/>
        <v>B</v>
      </c>
      <c r="U109" s="163">
        <v>1</v>
      </c>
      <c r="V109" s="163">
        <v>1</v>
      </c>
      <c r="W109" s="163"/>
      <c r="X109" s="163"/>
      <c r="Y109" s="109"/>
      <c r="Z109" s="168">
        <f t="shared" si="14"/>
        <v>4998</v>
      </c>
      <c r="AA109" s="169">
        <f t="shared" si="15"/>
        <v>0</v>
      </c>
      <c r="AB109" s="170"/>
    </row>
    <row r="110" spans="2:28" ht="17" customHeight="1">
      <c r="B110" s="163" t="s">
        <v>130</v>
      </c>
      <c r="C110" s="110" t="s">
        <v>623</v>
      </c>
      <c r="D110" s="110" t="s">
        <v>256</v>
      </c>
      <c r="E110" s="110" t="s">
        <v>325</v>
      </c>
      <c r="F110" s="110" t="s">
        <v>326</v>
      </c>
      <c r="G110" s="119" t="s">
        <v>70</v>
      </c>
      <c r="H110" s="110" t="s">
        <v>140</v>
      </c>
      <c r="I110" s="120">
        <v>92.99</v>
      </c>
      <c r="J110" s="498">
        <v>1255</v>
      </c>
      <c r="K110" s="164">
        <f t="shared" si="8"/>
        <v>255</v>
      </c>
      <c r="L110" s="165">
        <f t="shared" si="12"/>
        <v>0</v>
      </c>
      <c r="M110" s="165">
        <f t="shared" si="13"/>
        <v>0</v>
      </c>
      <c r="N110" s="165"/>
      <c r="O110" s="165"/>
      <c r="P110" s="166">
        <f t="shared" si="9"/>
        <v>0</v>
      </c>
      <c r="Q110" s="165">
        <f t="shared" si="10"/>
        <v>0</v>
      </c>
      <c r="R110" s="165"/>
      <c r="S110" s="165"/>
      <c r="T110" s="167" t="str">
        <f t="shared" si="11"/>
        <v>B</v>
      </c>
      <c r="U110" s="163">
        <v>1</v>
      </c>
      <c r="V110" s="163">
        <v>1</v>
      </c>
      <c r="W110" s="163"/>
      <c r="X110" s="163"/>
      <c r="Y110" s="109"/>
      <c r="Z110" s="168">
        <f t="shared" si="14"/>
        <v>23712.449999999997</v>
      </c>
      <c r="AA110" s="169">
        <f t="shared" si="15"/>
        <v>0</v>
      </c>
      <c r="AB110" s="170"/>
    </row>
    <row r="111" spans="2:28" ht="17" customHeight="1">
      <c r="B111" s="163" t="s">
        <v>130</v>
      </c>
      <c r="C111" s="110" t="s">
        <v>623</v>
      </c>
      <c r="D111" s="110" t="s">
        <v>327</v>
      </c>
      <c r="E111" s="110" t="s">
        <v>328</v>
      </c>
      <c r="F111" s="110" t="s">
        <v>329</v>
      </c>
      <c r="G111" s="119" t="s">
        <v>70</v>
      </c>
      <c r="H111" s="110" t="s">
        <v>140</v>
      </c>
      <c r="I111" s="120">
        <v>91.5</v>
      </c>
      <c r="J111" s="498">
        <v>1255</v>
      </c>
      <c r="K111" s="164">
        <f t="shared" si="8"/>
        <v>255</v>
      </c>
      <c r="L111" s="165">
        <f t="shared" si="12"/>
        <v>0</v>
      </c>
      <c r="M111" s="165">
        <f t="shared" si="13"/>
        <v>0</v>
      </c>
      <c r="N111" s="165"/>
      <c r="O111" s="165"/>
      <c r="P111" s="166">
        <f t="shared" si="9"/>
        <v>0</v>
      </c>
      <c r="Q111" s="165">
        <f t="shared" si="10"/>
        <v>0</v>
      </c>
      <c r="R111" s="165"/>
      <c r="S111" s="165"/>
      <c r="T111" s="167" t="str">
        <f t="shared" si="11"/>
        <v>B</v>
      </c>
      <c r="U111" s="163">
        <v>1</v>
      </c>
      <c r="V111" s="163">
        <v>1</v>
      </c>
      <c r="W111" s="163"/>
      <c r="X111" s="163"/>
      <c r="Y111" s="109"/>
      <c r="Z111" s="168">
        <f t="shared" si="14"/>
        <v>23332.5</v>
      </c>
      <c r="AA111" s="169">
        <f t="shared" si="15"/>
        <v>0</v>
      </c>
      <c r="AB111" s="170"/>
    </row>
    <row r="112" spans="2:28" ht="17" customHeight="1">
      <c r="B112" s="163" t="s">
        <v>130</v>
      </c>
      <c r="C112" s="110" t="s">
        <v>623</v>
      </c>
      <c r="D112" s="110" t="s">
        <v>327</v>
      </c>
      <c r="E112" s="110" t="s">
        <v>330</v>
      </c>
      <c r="F112" s="110" t="s">
        <v>329</v>
      </c>
      <c r="G112" s="119" t="s">
        <v>70</v>
      </c>
      <c r="H112" s="110" t="s">
        <v>331</v>
      </c>
      <c r="I112" s="120">
        <v>18.899999999999999</v>
      </c>
      <c r="J112" s="498">
        <v>1255</v>
      </c>
      <c r="K112" s="164">
        <f t="shared" si="8"/>
        <v>255</v>
      </c>
      <c r="L112" s="165">
        <f t="shared" si="12"/>
        <v>0</v>
      </c>
      <c r="M112" s="165">
        <f t="shared" si="13"/>
        <v>0</v>
      </c>
      <c r="N112" s="165"/>
      <c r="O112" s="165"/>
      <c r="P112" s="166">
        <f t="shared" si="9"/>
        <v>0</v>
      </c>
      <c r="Q112" s="165">
        <f t="shared" si="10"/>
        <v>0</v>
      </c>
      <c r="R112" s="165"/>
      <c r="S112" s="165"/>
      <c r="T112" s="167" t="str">
        <f t="shared" si="11"/>
        <v>B</v>
      </c>
      <c r="U112" s="163">
        <v>1</v>
      </c>
      <c r="V112" s="163">
        <v>1</v>
      </c>
      <c r="W112" s="163"/>
      <c r="X112" s="163"/>
      <c r="Y112" s="109"/>
      <c r="Z112" s="168">
        <f t="shared" si="14"/>
        <v>4819.5</v>
      </c>
      <c r="AA112" s="169">
        <f t="shared" si="15"/>
        <v>0</v>
      </c>
      <c r="AB112" s="170"/>
    </row>
    <row r="113" spans="2:28" ht="17" customHeight="1">
      <c r="B113" s="163" t="s">
        <v>130</v>
      </c>
      <c r="C113" s="110" t="s">
        <v>623</v>
      </c>
      <c r="D113" s="110" t="s">
        <v>327</v>
      </c>
      <c r="E113" s="110" t="s">
        <v>332</v>
      </c>
      <c r="F113" s="110" t="s">
        <v>329</v>
      </c>
      <c r="G113" s="119" t="s">
        <v>70</v>
      </c>
      <c r="H113" s="110" t="s">
        <v>140</v>
      </c>
      <c r="I113" s="120">
        <v>79.8</v>
      </c>
      <c r="J113" s="498">
        <v>1255</v>
      </c>
      <c r="K113" s="164">
        <f t="shared" si="8"/>
        <v>255</v>
      </c>
      <c r="L113" s="165">
        <f t="shared" si="12"/>
        <v>0</v>
      </c>
      <c r="M113" s="165">
        <f t="shared" si="13"/>
        <v>0</v>
      </c>
      <c r="N113" s="165"/>
      <c r="O113" s="165"/>
      <c r="P113" s="166">
        <f t="shared" si="9"/>
        <v>0</v>
      </c>
      <c r="Q113" s="165">
        <f t="shared" si="10"/>
        <v>0</v>
      </c>
      <c r="R113" s="165"/>
      <c r="S113" s="165"/>
      <c r="T113" s="167" t="str">
        <f t="shared" si="11"/>
        <v>B</v>
      </c>
      <c r="U113" s="163">
        <v>1</v>
      </c>
      <c r="V113" s="163">
        <v>1</v>
      </c>
      <c r="W113" s="163"/>
      <c r="X113" s="163"/>
      <c r="Y113" s="109"/>
      <c r="Z113" s="168">
        <f t="shared" si="14"/>
        <v>20349</v>
      </c>
      <c r="AA113" s="169">
        <f t="shared" si="15"/>
        <v>0</v>
      </c>
      <c r="AB113" s="170"/>
    </row>
    <row r="114" spans="2:28" ht="17" customHeight="1">
      <c r="B114" s="163" t="s">
        <v>130</v>
      </c>
      <c r="C114" s="110" t="s">
        <v>623</v>
      </c>
      <c r="D114" s="110" t="s">
        <v>327</v>
      </c>
      <c r="E114" s="110" t="s">
        <v>333</v>
      </c>
      <c r="F114" s="110" t="s">
        <v>322</v>
      </c>
      <c r="G114" s="119" t="s">
        <v>70</v>
      </c>
      <c r="H114" s="110" t="s">
        <v>140</v>
      </c>
      <c r="I114" s="120">
        <v>21.5</v>
      </c>
      <c r="J114" s="498">
        <v>1255</v>
      </c>
      <c r="K114" s="164">
        <f t="shared" si="8"/>
        <v>255</v>
      </c>
      <c r="L114" s="165">
        <f t="shared" si="12"/>
        <v>0</v>
      </c>
      <c r="M114" s="165">
        <f t="shared" si="13"/>
        <v>0</v>
      </c>
      <c r="N114" s="165"/>
      <c r="O114" s="165"/>
      <c r="P114" s="166">
        <f t="shared" si="9"/>
        <v>0</v>
      </c>
      <c r="Q114" s="165">
        <f t="shared" si="10"/>
        <v>0</v>
      </c>
      <c r="R114" s="165"/>
      <c r="S114" s="165"/>
      <c r="T114" s="167" t="str">
        <f t="shared" si="11"/>
        <v>B</v>
      </c>
      <c r="U114" s="163">
        <v>1</v>
      </c>
      <c r="V114" s="163">
        <v>1</v>
      </c>
      <c r="W114" s="163"/>
      <c r="X114" s="163"/>
      <c r="Y114" s="109"/>
      <c r="Z114" s="168">
        <f t="shared" si="14"/>
        <v>5482.5</v>
      </c>
      <c r="AA114" s="169">
        <f t="shared" si="15"/>
        <v>0</v>
      </c>
      <c r="AB114" s="170"/>
    </row>
    <row r="115" spans="2:28" ht="17" customHeight="1">
      <c r="B115" s="163" t="s">
        <v>130</v>
      </c>
      <c r="C115" s="110" t="s">
        <v>623</v>
      </c>
      <c r="D115" s="110" t="s">
        <v>327</v>
      </c>
      <c r="E115" s="110" t="s">
        <v>334</v>
      </c>
      <c r="F115" s="110" t="s">
        <v>335</v>
      </c>
      <c r="G115" s="120" t="s">
        <v>79</v>
      </c>
      <c r="H115" s="110" t="s">
        <v>140</v>
      </c>
      <c r="I115" s="120">
        <v>8.4</v>
      </c>
      <c r="J115" s="498">
        <v>3255</v>
      </c>
      <c r="K115" s="164">
        <f t="shared" si="8"/>
        <v>255</v>
      </c>
      <c r="L115" s="165">
        <f t="shared" si="12"/>
        <v>0</v>
      </c>
      <c r="M115" s="165">
        <f t="shared" si="13"/>
        <v>0</v>
      </c>
      <c r="N115" s="165"/>
      <c r="O115" s="165"/>
      <c r="P115" s="166">
        <f t="shared" si="9"/>
        <v>0</v>
      </c>
      <c r="Q115" s="165">
        <f t="shared" si="10"/>
        <v>0</v>
      </c>
      <c r="R115" s="165"/>
      <c r="S115" s="165"/>
      <c r="T115" s="167" t="str">
        <f t="shared" si="11"/>
        <v>V</v>
      </c>
      <c r="U115" s="163">
        <v>1</v>
      </c>
      <c r="V115" s="163">
        <v>1</v>
      </c>
      <c r="W115" s="163"/>
      <c r="X115" s="163"/>
      <c r="Y115" s="109"/>
      <c r="Z115" s="168">
        <f t="shared" si="14"/>
        <v>2142</v>
      </c>
      <c r="AA115" s="169">
        <f t="shared" si="15"/>
        <v>0</v>
      </c>
      <c r="AB115" s="170"/>
    </row>
    <row r="116" spans="2:28" ht="17" customHeight="1">
      <c r="B116" s="163" t="s">
        <v>130</v>
      </c>
      <c r="C116" s="110" t="s">
        <v>623</v>
      </c>
      <c r="D116" s="110" t="s">
        <v>327</v>
      </c>
      <c r="E116" s="110" t="s">
        <v>336</v>
      </c>
      <c r="F116" s="110" t="s">
        <v>146</v>
      </c>
      <c r="G116" s="120" t="s">
        <v>147</v>
      </c>
      <c r="H116" s="110" t="s">
        <v>140</v>
      </c>
      <c r="I116" s="120">
        <v>2</v>
      </c>
      <c r="J116" s="498">
        <v>5052</v>
      </c>
      <c r="K116" s="164">
        <f t="shared" si="8"/>
        <v>52</v>
      </c>
      <c r="L116" s="165">
        <f t="shared" si="12"/>
        <v>0</v>
      </c>
      <c r="M116" s="165">
        <f t="shared" si="13"/>
        <v>0</v>
      </c>
      <c r="N116" s="165"/>
      <c r="O116" s="165"/>
      <c r="P116" s="166">
        <f t="shared" si="9"/>
        <v>0</v>
      </c>
      <c r="Q116" s="165">
        <f t="shared" si="10"/>
        <v>0</v>
      </c>
      <c r="R116" s="165"/>
      <c r="S116" s="165"/>
      <c r="T116" s="167" t="str">
        <f t="shared" si="11"/>
        <v>V</v>
      </c>
      <c r="U116" s="163">
        <v>1</v>
      </c>
      <c r="V116" s="163">
        <v>1</v>
      </c>
      <c r="W116" s="163"/>
      <c r="X116" s="163"/>
      <c r="Y116" s="109"/>
      <c r="Z116" s="168">
        <f t="shared" si="14"/>
        <v>104</v>
      </c>
      <c r="AA116" s="169">
        <f t="shared" si="15"/>
        <v>0</v>
      </c>
      <c r="AB116" s="170"/>
    </row>
    <row r="117" spans="2:28" ht="17" customHeight="1">
      <c r="B117" s="163" t="s">
        <v>130</v>
      </c>
      <c r="C117" s="110" t="s">
        <v>623</v>
      </c>
      <c r="D117" s="110" t="s">
        <v>327</v>
      </c>
      <c r="E117" s="110" t="s">
        <v>337</v>
      </c>
      <c r="F117" s="110" t="s">
        <v>338</v>
      </c>
      <c r="G117" s="119" t="s">
        <v>70</v>
      </c>
      <c r="H117" s="110" t="s">
        <v>140</v>
      </c>
      <c r="I117" s="120">
        <v>82</v>
      </c>
      <c r="J117" s="498">
        <v>1255</v>
      </c>
      <c r="K117" s="164">
        <f t="shared" si="8"/>
        <v>255</v>
      </c>
      <c r="L117" s="165">
        <f t="shared" si="12"/>
        <v>0</v>
      </c>
      <c r="M117" s="165">
        <f t="shared" si="13"/>
        <v>0</v>
      </c>
      <c r="N117" s="165"/>
      <c r="O117" s="165"/>
      <c r="P117" s="166">
        <f t="shared" si="9"/>
        <v>0</v>
      </c>
      <c r="Q117" s="165">
        <f t="shared" si="10"/>
        <v>0</v>
      </c>
      <c r="R117" s="165"/>
      <c r="S117" s="165"/>
      <c r="T117" s="167" t="str">
        <f t="shared" si="11"/>
        <v>B</v>
      </c>
      <c r="U117" s="163">
        <v>1</v>
      </c>
      <c r="V117" s="163">
        <v>1</v>
      </c>
      <c r="W117" s="163"/>
      <c r="X117" s="163"/>
      <c r="Y117" s="109"/>
      <c r="Z117" s="168">
        <f t="shared" si="14"/>
        <v>20910</v>
      </c>
      <c r="AA117" s="169">
        <f t="shared" si="15"/>
        <v>0</v>
      </c>
      <c r="AB117" s="170"/>
    </row>
    <row r="118" spans="2:28" ht="17" customHeight="1">
      <c r="B118" s="163" t="s">
        <v>130</v>
      </c>
      <c r="C118" s="110" t="s">
        <v>623</v>
      </c>
      <c r="D118" s="110" t="s">
        <v>327</v>
      </c>
      <c r="E118" s="110" t="s">
        <v>339</v>
      </c>
      <c r="F118" s="110" t="s">
        <v>329</v>
      </c>
      <c r="G118" s="119" t="s">
        <v>70</v>
      </c>
      <c r="H118" s="110" t="s">
        <v>140</v>
      </c>
      <c r="I118" s="120">
        <v>41.9</v>
      </c>
      <c r="J118" s="498">
        <v>1255</v>
      </c>
      <c r="K118" s="164">
        <f t="shared" si="8"/>
        <v>255</v>
      </c>
      <c r="L118" s="165">
        <f t="shared" si="12"/>
        <v>0</v>
      </c>
      <c r="M118" s="165">
        <f t="shared" si="13"/>
        <v>0</v>
      </c>
      <c r="N118" s="165"/>
      <c r="O118" s="165"/>
      <c r="P118" s="166">
        <f t="shared" si="9"/>
        <v>0</v>
      </c>
      <c r="Q118" s="165">
        <f t="shared" si="10"/>
        <v>0</v>
      </c>
      <c r="R118" s="165"/>
      <c r="S118" s="165"/>
      <c r="T118" s="167" t="str">
        <f t="shared" si="11"/>
        <v>B</v>
      </c>
      <c r="U118" s="163">
        <v>1</v>
      </c>
      <c r="V118" s="163">
        <v>1</v>
      </c>
      <c r="W118" s="163"/>
      <c r="X118" s="163"/>
      <c r="Y118" s="109"/>
      <c r="Z118" s="168">
        <f t="shared" si="14"/>
        <v>10684.5</v>
      </c>
      <c r="AA118" s="169">
        <f t="shared" si="15"/>
        <v>0</v>
      </c>
      <c r="AB118" s="170"/>
    </row>
    <row r="119" spans="2:28" ht="17" customHeight="1">
      <c r="B119" s="163" t="s">
        <v>130</v>
      </c>
      <c r="C119" s="110" t="s">
        <v>623</v>
      </c>
      <c r="D119" s="110" t="s">
        <v>327</v>
      </c>
      <c r="E119" s="110" t="s">
        <v>340</v>
      </c>
      <c r="F119" s="110" t="s">
        <v>322</v>
      </c>
      <c r="G119" s="119" t="s">
        <v>70</v>
      </c>
      <c r="H119" s="110" t="s">
        <v>140</v>
      </c>
      <c r="I119" s="120">
        <v>18.899999999999999</v>
      </c>
      <c r="J119" s="498">
        <v>1255</v>
      </c>
      <c r="K119" s="164">
        <f t="shared" si="8"/>
        <v>255</v>
      </c>
      <c r="L119" s="165">
        <f t="shared" si="12"/>
        <v>0</v>
      </c>
      <c r="M119" s="165">
        <f t="shared" si="13"/>
        <v>0</v>
      </c>
      <c r="N119" s="165"/>
      <c r="O119" s="165"/>
      <c r="P119" s="166">
        <f t="shared" si="9"/>
        <v>0</v>
      </c>
      <c r="Q119" s="165">
        <f t="shared" si="10"/>
        <v>0</v>
      </c>
      <c r="R119" s="165"/>
      <c r="S119" s="165"/>
      <c r="T119" s="167" t="str">
        <f t="shared" si="11"/>
        <v>B</v>
      </c>
      <c r="U119" s="163">
        <v>1</v>
      </c>
      <c r="V119" s="163">
        <v>1</v>
      </c>
      <c r="W119" s="163"/>
      <c r="X119" s="163"/>
      <c r="Y119" s="109"/>
      <c r="Z119" s="168">
        <f t="shared" si="14"/>
        <v>4819.5</v>
      </c>
      <c r="AA119" s="169">
        <f t="shared" si="15"/>
        <v>0</v>
      </c>
      <c r="AB119" s="170"/>
    </row>
    <row r="120" spans="2:28" ht="17" customHeight="1">
      <c r="B120" s="163" t="s">
        <v>130</v>
      </c>
      <c r="C120" s="110" t="s">
        <v>623</v>
      </c>
      <c r="D120" s="110" t="s">
        <v>327</v>
      </c>
      <c r="E120" s="110" t="s">
        <v>341</v>
      </c>
      <c r="F120" s="110" t="s">
        <v>285</v>
      </c>
      <c r="G120" s="126" t="s">
        <v>88</v>
      </c>
      <c r="H120" s="110" t="s">
        <v>235</v>
      </c>
      <c r="I120" s="120">
        <v>20</v>
      </c>
      <c r="J120" s="498" t="s">
        <v>90</v>
      </c>
      <c r="K120" s="164">
        <f t="shared" si="8"/>
        <v>1.0000000000000001E-15</v>
      </c>
      <c r="L120" s="165">
        <f t="shared" si="12"/>
        <v>0</v>
      </c>
      <c r="M120" s="165">
        <f t="shared" si="13"/>
        <v>0</v>
      </c>
      <c r="N120" s="165"/>
      <c r="O120" s="165"/>
      <c r="P120" s="166">
        <f t="shared" si="9"/>
        <v>0</v>
      </c>
      <c r="Q120" s="165">
        <f t="shared" si="10"/>
        <v>0</v>
      </c>
      <c r="R120" s="165"/>
      <c r="S120" s="165"/>
      <c r="T120" s="167" t="s">
        <v>90</v>
      </c>
      <c r="U120" s="163">
        <v>1</v>
      </c>
      <c r="V120" s="163">
        <v>1</v>
      </c>
      <c r="W120" s="163"/>
      <c r="X120" s="163"/>
      <c r="Y120" s="109"/>
      <c r="Z120" s="168">
        <f t="shared" si="14"/>
        <v>2.0000000000000003E-14</v>
      </c>
      <c r="AA120" s="169">
        <f t="shared" si="15"/>
        <v>0</v>
      </c>
      <c r="AB120" s="170"/>
    </row>
    <row r="121" spans="2:28" ht="17" customHeight="1">
      <c r="B121" s="163" t="s">
        <v>130</v>
      </c>
      <c r="C121" s="110" t="s">
        <v>623</v>
      </c>
      <c r="D121" s="110" t="s">
        <v>327</v>
      </c>
      <c r="E121" s="110" t="s">
        <v>342</v>
      </c>
      <c r="F121" s="110" t="s">
        <v>343</v>
      </c>
      <c r="G121" s="119" t="s">
        <v>70</v>
      </c>
      <c r="H121" s="110" t="s">
        <v>344</v>
      </c>
      <c r="I121" s="120">
        <v>124.5</v>
      </c>
      <c r="J121" s="498">
        <v>1255</v>
      </c>
      <c r="K121" s="164">
        <f t="shared" si="8"/>
        <v>255</v>
      </c>
      <c r="L121" s="165">
        <f t="shared" si="12"/>
        <v>0</v>
      </c>
      <c r="M121" s="165">
        <f t="shared" si="13"/>
        <v>0</v>
      </c>
      <c r="N121" s="165"/>
      <c r="O121" s="165"/>
      <c r="P121" s="166">
        <f t="shared" si="9"/>
        <v>0</v>
      </c>
      <c r="Q121" s="165">
        <f t="shared" si="10"/>
        <v>0</v>
      </c>
      <c r="R121" s="165"/>
      <c r="S121" s="165"/>
      <c r="T121" s="167" t="str">
        <f t="shared" si="11"/>
        <v>B</v>
      </c>
      <c r="U121" s="163">
        <v>1</v>
      </c>
      <c r="V121" s="163">
        <v>1</v>
      </c>
      <c r="W121" s="163"/>
      <c r="X121" s="163"/>
      <c r="Y121" s="109"/>
      <c r="Z121" s="168">
        <f t="shared" si="14"/>
        <v>31747.5</v>
      </c>
      <c r="AA121" s="169">
        <f t="shared" si="15"/>
        <v>0</v>
      </c>
      <c r="AB121" s="170"/>
    </row>
    <row r="122" spans="2:28" ht="17" customHeight="1">
      <c r="B122" s="163" t="s">
        <v>130</v>
      </c>
      <c r="C122" s="110" t="s">
        <v>623</v>
      </c>
      <c r="D122" s="110" t="s">
        <v>327</v>
      </c>
      <c r="E122" s="110" t="s">
        <v>345</v>
      </c>
      <c r="F122" s="110" t="s">
        <v>346</v>
      </c>
      <c r="G122" s="126" t="s">
        <v>88</v>
      </c>
      <c r="H122" s="110" t="s">
        <v>140</v>
      </c>
      <c r="I122" s="120">
        <v>15</v>
      </c>
      <c r="J122" s="498">
        <v>16012</v>
      </c>
      <c r="K122" s="164">
        <f t="shared" si="8"/>
        <v>12</v>
      </c>
      <c r="L122" s="165">
        <f t="shared" si="12"/>
        <v>0</v>
      </c>
      <c r="M122" s="165">
        <f t="shared" si="13"/>
        <v>0</v>
      </c>
      <c r="N122" s="165"/>
      <c r="O122" s="165"/>
      <c r="P122" s="166">
        <f t="shared" si="9"/>
        <v>0</v>
      </c>
      <c r="Q122" s="165">
        <f t="shared" si="10"/>
        <v>0</v>
      </c>
      <c r="R122" s="165"/>
      <c r="S122" s="165"/>
      <c r="T122" s="167" t="str">
        <f t="shared" si="11"/>
        <v>nvt</v>
      </c>
      <c r="U122" s="163">
        <v>1</v>
      </c>
      <c r="V122" s="163">
        <v>1</v>
      </c>
      <c r="W122" s="163"/>
      <c r="X122" s="163"/>
      <c r="Y122" s="109"/>
      <c r="Z122" s="168">
        <f t="shared" si="14"/>
        <v>180</v>
      </c>
      <c r="AA122" s="169">
        <f t="shared" si="15"/>
        <v>0</v>
      </c>
      <c r="AB122" s="170"/>
    </row>
    <row r="123" spans="2:28" ht="17" customHeight="1">
      <c r="B123" s="163" t="s">
        <v>130</v>
      </c>
      <c r="C123" s="110" t="s">
        <v>623</v>
      </c>
      <c r="D123" s="110" t="s">
        <v>327</v>
      </c>
      <c r="E123" s="110" t="s">
        <v>347</v>
      </c>
      <c r="F123" s="110" t="s">
        <v>239</v>
      </c>
      <c r="G123" s="120" t="s">
        <v>76</v>
      </c>
      <c r="H123" s="110" t="s">
        <v>154</v>
      </c>
      <c r="I123" s="120">
        <v>4</v>
      </c>
      <c r="J123" s="498">
        <v>2510</v>
      </c>
      <c r="K123" s="164">
        <f t="shared" si="8"/>
        <v>510</v>
      </c>
      <c r="L123" s="165">
        <f t="shared" si="12"/>
        <v>0</v>
      </c>
      <c r="M123" s="165">
        <f t="shared" si="13"/>
        <v>0</v>
      </c>
      <c r="N123" s="165"/>
      <c r="O123" s="165"/>
      <c r="P123" s="166">
        <f t="shared" si="9"/>
        <v>0</v>
      </c>
      <c r="Q123" s="165">
        <f t="shared" si="10"/>
        <v>0</v>
      </c>
      <c r="R123" s="165"/>
      <c r="S123" s="165"/>
      <c r="T123" s="167" t="str">
        <f t="shared" si="11"/>
        <v>S</v>
      </c>
      <c r="U123" s="163">
        <v>1</v>
      </c>
      <c r="V123" s="163">
        <v>1</v>
      </c>
      <c r="W123" s="163"/>
      <c r="X123" s="163"/>
      <c r="Y123" s="109"/>
      <c r="Z123" s="168">
        <f t="shared" si="14"/>
        <v>2040</v>
      </c>
      <c r="AA123" s="169">
        <f t="shared" si="15"/>
        <v>0</v>
      </c>
      <c r="AB123" s="170"/>
    </row>
    <row r="124" spans="2:28" ht="17" customHeight="1">
      <c r="B124" s="163" t="s">
        <v>130</v>
      </c>
      <c r="C124" s="110" t="s">
        <v>623</v>
      </c>
      <c r="D124" s="110" t="s">
        <v>327</v>
      </c>
      <c r="E124" s="110" t="s">
        <v>348</v>
      </c>
      <c r="F124" s="110" t="s">
        <v>237</v>
      </c>
      <c r="G124" s="120" t="s">
        <v>76</v>
      </c>
      <c r="H124" s="110" t="s">
        <v>154</v>
      </c>
      <c r="I124" s="120">
        <v>4</v>
      </c>
      <c r="J124" s="498">
        <v>2510</v>
      </c>
      <c r="K124" s="164">
        <f t="shared" si="8"/>
        <v>510</v>
      </c>
      <c r="L124" s="165">
        <f t="shared" si="12"/>
        <v>0</v>
      </c>
      <c r="M124" s="165">
        <f t="shared" si="13"/>
        <v>0</v>
      </c>
      <c r="N124" s="165"/>
      <c r="O124" s="165"/>
      <c r="P124" s="166">
        <f t="shared" si="9"/>
        <v>0</v>
      </c>
      <c r="Q124" s="165">
        <f t="shared" si="10"/>
        <v>0</v>
      </c>
      <c r="R124" s="165"/>
      <c r="S124" s="165"/>
      <c r="T124" s="167" t="str">
        <f t="shared" si="11"/>
        <v>S</v>
      </c>
      <c r="U124" s="163">
        <v>1</v>
      </c>
      <c r="V124" s="163">
        <v>1</v>
      </c>
      <c r="W124" s="163"/>
      <c r="X124" s="163"/>
      <c r="Y124" s="109"/>
      <c r="Z124" s="168">
        <f t="shared" si="14"/>
        <v>2040</v>
      </c>
      <c r="AA124" s="169">
        <f t="shared" si="15"/>
        <v>0</v>
      </c>
      <c r="AB124" s="170"/>
    </row>
    <row r="125" spans="2:28" ht="17" customHeight="1">
      <c r="B125" s="163" t="s">
        <v>130</v>
      </c>
      <c r="C125" s="110" t="s">
        <v>623</v>
      </c>
      <c r="D125" s="110" t="s">
        <v>327</v>
      </c>
      <c r="E125" s="110" t="s">
        <v>349</v>
      </c>
      <c r="F125" s="110" t="s">
        <v>158</v>
      </c>
      <c r="G125" s="120"/>
      <c r="H125" s="110" t="s">
        <v>154</v>
      </c>
      <c r="I125" s="120">
        <v>3</v>
      </c>
      <c r="J125" s="498" t="s">
        <v>90</v>
      </c>
      <c r="K125" s="164">
        <f t="shared" si="8"/>
        <v>1.0000000000000001E-15</v>
      </c>
      <c r="L125" s="165">
        <f t="shared" si="12"/>
        <v>0</v>
      </c>
      <c r="M125" s="165">
        <f t="shared" si="13"/>
        <v>0</v>
      </c>
      <c r="N125" s="165"/>
      <c r="O125" s="165"/>
      <c r="P125" s="166">
        <f t="shared" si="9"/>
        <v>0</v>
      </c>
      <c r="Q125" s="165">
        <f t="shared" si="10"/>
        <v>0</v>
      </c>
      <c r="R125" s="165"/>
      <c r="S125" s="165"/>
      <c r="T125" s="167" t="s">
        <v>90</v>
      </c>
      <c r="U125" s="163">
        <v>1</v>
      </c>
      <c r="V125" s="163">
        <v>1</v>
      </c>
      <c r="W125" s="163"/>
      <c r="X125" s="163"/>
      <c r="Y125" s="109"/>
      <c r="Z125" s="168">
        <f t="shared" si="14"/>
        <v>3.0000000000000002E-15</v>
      </c>
      <c r="AA125" s="169">
        <f t="shared" si="15"/>
        <v>0</v>
      </c>
      <c r="AB125" s="170"/>
    </row>
    <row r="126" spans="2:28" ht="17" customHeight="1">
      <c r="B126" s="163" t="s">
        <v>130</v>
      </c>
      <c r="C126" s="110" t="s">
        <v>623</v>
      </c>
      <c r="D126" s="110" t="s">
        <v>327</v>
      </c>
      <c r="E126" s="110" t="s">
        <v>350</v>
      </c>
      <c r="F126" s="110" t="s">
        <v>351</v>
      </c>
      <c r="G126" s="126" t="s">
        <v>88</v>
      </c>
      <c r="H126" s="110" t="s">
        <v>235</v>
      </c>
      <c r="I126" s="120">
        <v>7</v>
      </c>
      <c r="J126" s="498" t="s">
        <v>90</v>
      </c>
      <c r="K126" s="164">
        <f t="shared" si="8"/>
        <v>1.0000000000000001E-15</v>
      </c>
      <c r="L126" s="165">
        <f t="shared" si="12"/>
        <v>0</v>
      </c>
      <c r="M126" s="165">
        <f t="shared" si="13"/>
        <v>0</v>
      </c>
      <c r="N126" s="165"/>
      <c r="O126" s="165"/>
      <c r="P126" s="166">
        <f t="shared" si="9"/>
        <v>0</v>
      </c>
      <c r="Q126" s="165">
        <f t="shared" si="10"/>
        <v>0</v>
      </c>
      <c r="R126" s="165"/>
      <c r="S126" s="165"/>
      <c r="T126" s="167" t="s">
        <v>90</v>
      </c>
      <c r="U126" s="163">
        <v>1</v>
      </c>
      <c r="V126" s="163">
        <v>1</v>
      </c>
      <c r="W126" s="163"/>
      <c r="X126" s="163"/>
      <c r="Y126" s="109"/>
      <c r="Z126" s="168">
        <f t="shared" si="14"/>
        <v>7.0000000000000001E-15</v>
      </c>
      <c r="AA126" s="169">
        <f t="shared" si="15"/>
        <v>0</v>
      </c>
      <c r="AB126" s="170"/>
    </row>
    <row r="127" spans="2:28" ht="17" customHeight="1">
      <c r="B127" s="163" t="s">
        <v>130</v>
      </c>
      <c r="C127" s="110" t="s">
        <v>623</v>
      </c>
      <c r="D127" s="110" t="s">
        <v>327</v>
      </c>
      <c r="E127" s="110" t="s">
        <v>352</v>
      </c>
      <c r="F127" s="110" t="s">
        <v>180</v>
      </c>
      <c r="G127" s="120" t="s">
        <v>79</v>
      </c>
      <c r="H127" s="110" t="s">
        <v>181</v>
      </c>
      <c r="I127" s="120">
        <v>11.9</v>
      </c>
      <c r="J127" s="498">
        <v>3255</v>
      </c>
      <c r="K127" s="164">
        <f t="shared" si="8"/>
        <v>255</v>
      </c>
      <c r="L127" s="165">
        <f t="shared" si="12"/>
        <v>0</v>
      </c>
      <c r="M127" s="165">
        <f t="shared" si="13"/>
        <v>0</v>
      </c>
      <c r="N127" s="165"/>
      <c r="O127" s="165"/>
      <c r="P127" s="166">
        <f t="shared" si="9"/>
        <v>0</v>
      </c>
      <c r="Q127" s="165">
        <f t="shared" si="10"/>
        <v>0</v>
      </c>
      <c r="R127" s="165"/>
      <c r="S127" s="165"/>
      <c r="T127" s="167" t="str">
        <f t="shared" si="11"/>
        <v>V</v>
      </c>
      <c r="U127" s="163">
        <v>1</v>
      </c>
      <c r="V127" s="163">
        <v>1</v>
      </c>
      <c r="W127" s="163"/>
      <c r="X127" s="163"/>
      <c r="Y127" s="109"/>
      <c r="Z127" s="168">
        <f t="shared" si="14"/>
        <v>3034.5</v>
      </c>
      <c r="AA127" s="169">
        <f t="shared" si="15"/>
        <v>0</v>
      </c>
      <c r="AB127" s="170"/>
    </row>
    <row r="128" spans="2:28" ht="17" customHeight="1">
      <c r="B128" s="163" t="s">
        <v>130</v>
      </c>
      <c r="C128" s="110" t="s">
        <v>623</v>
      </c>
      <c r="D128" s="110" t="s">
        <v>327</v>
      </c>
      <c r="E128" s="110" t="s">
        <v>353</v>
      </c>
      <c r="F128" s="110" t="s">
        <v>354</v>
      </c>
      <c r="G128" s="120" t="s">
        <v>79</v>
      </c>
      <c r="H128" s="110" t="s">
        <v>181</v>
      </c>
      <c r="I128" s="120">
        <v>24</v>
      </c>
      <c r="J128" s="498">
        <v>3255</v>
      </c>
      <c r="K128" s="164">
        <f t="shared" si="8"/>
        <v>255</v>
      </c>
      <c r="L128" s="165">
        <f t="shared" si="12"/>
        <v>0</v>
      </c>
      <c r="M128" s="165">
        <f t="shared" si="13"/>
        <v>0</v>
      </c>
      <c r="N128" s="165"/>
      <c r="O128" s="165"/>
      <c r="P128" s="166">
        <f t="shared" si="9"/>
        <v>0</v>
      </c>
      <c r="Q128" s="165">
        <f t="shared" si="10"/>
        <v>0</v>
      </c>
      <c r="R128" s="165"/>
      <c r="S128" s="165"/>
      <c r="T128" s="167" t="str">
        <f t="shared" si="11"/>
        <v>V</v>
      </c>
      <c r="U128" s="163">
        <v>1</v>
      </c>
      <c r="V128" s="163">
        <v>1</v>
      </c>
      <c r="W128" s="163"/>
      <c r="X128" s="163"/>
      <c r="Y128" s="109"/>
      <c r="Z128" s="168">
        <f t="shared" si="14"/>
        <v>6120</v>
      </c>
      <c r="AA128" s="169">
        <f t="shared" si="15"/>
        <v>0</v>
      </c>
      <c r="AB128" s="170"/>
    </row>
    <row r="129" spans="2:28" ht="17" customHeight="1">
      <c r="B129" s="163" t="s">
        <v>130</v>
      </c>
      <c r="C129" s="110" t="s">
        <v>623</v>
      </c>
      <c r="D129" s="110" t="s">
        <v>327</v>
      </c>
      <c r="E129" s="110" t="s">
        <v>355</v>
      </c>
      <c r="F129" s="110" t="s">
        <v>356</v>
      </c>
      <c r="G129" s="119" t="s">
        <v>70</v>
      </c>
      <c r="H129" s="110" t="s">
        <v>140</v>
      </c>
      <c r="I129" s="120">
        <v>18</v>
      </c>
      <c r="J129" s="498">
        <v>1255</v>
      </c>
      <c r="K129" s="164">
        <f t="shared" si="8"/>
        <v>255</v>
      </c>
      <c r="L129" s="165">
        <f t="shared" si="12"/>
        <v>0</v>
      </c>
      <c r="M129" s="165">
        <f t="shared" si="13"/>
        <v>0</v>
      </c>
      <c r="N129" s="165"/>
      <c r="O129" s="165"/>
      <c r="P129" s="166">
        <f t="shared" si="9"/>
        <v>0</v>
      </c>
      <c r="Q129" s="165">
        <f t="shared" si="10"/>
        <v>0</v>
      </c>
      <c r="R129" s="165"/>
      <c r="S129" s="165"/>
      <c r="T129" s="167" t="str">
        <f t="shared" si="11"/>
        <v>B</v>
      </c>
      <c r="U129" s="163">
        <v>1</v>
      </c>
      <c r="V129" s="163">
        <v>1</v>
      </c>
      <c r="W129" s="163"/>
      <c r="X129" s="163"/>
      <c r="Y129" s="109"/>
      <c r="Z129" s="168">
        <f t="shared" si="14"/>
        <v>4590</v>
      </c>
      <c r="AA129" s="169">
        <f t="shared" si="15"/>
        <v>0</v>
      </c>
      <c r="AB129" s="170"/>
    </row>
    <row r="130" spans="2:28" ht="17" customHeight="1">
      <c r="B130" s="163" t="s">
        <v>130</v>
      </c>
      <c r="C130" s="110" t="s">
        <v>623</v>
      </c>
      <c r="D130" s="110" t="s">
        <v>327</v>
      </c>
      <c r="E130" s="110" t="s">
        <v>357</v>
      </c>
      <c r="F130" s="110" t="s">
        <v>356</v>
      </c>
      <c r="G130" s="119" t="s">
        <v>70</v>
      </c>
      <c r="H130" s="110" t="s">
        <v>140</v>
      </c>
      <c r="I130" s="120">
        <v>16</v>
      </c>
      <c r="J130" s="498">
        <v>1255</v>
      </c>
      <c r="K130" s="164">
        <f t="shared" si="8"/>
        <v>255</v>
      </c>
      <c r="L130" s="165">
        <f t="shared" si="12"/>
        <v>0</v>
      </c>
      <c r="M130" s="165">
        <f t="shared" si="13"/>
        <v>0</v>
      </c>
      <c r="N130" s="165"/>
      <c r="O130" s="165"/>
      <c r="P130" s="166">
        <f t="shared" si="9"/>
        <v>0</v>
      </c>
      <c r="Q130" s="165">
        <f t="shared" si="10"/>
        <v>0</v>
      </c>
      <c r="R130" s="165"/>
      <c r="S130" s="165"/>
      <c r="T130" s="167" t="str">
        <f t="shared" si="11"/>
        <v>B</v>
      </c>
      <c r="U130" s="163">
        <v>1</v>
      </c>
      <c r="V130" s="163">
        <v>1</v>
      </c>
      <c r="W130" s="163"/>
      <c r="X130" s="163"/>
      <c r="Y130" s="109"/>
      <c r="Z130" s="168">
        <f t="shared" si="14"/>
        <v>4080</v>
      </c>
      <c r="AA130" s="169">
        <f t="shared" si="15"/>
        <v>0</v>
      </c>
      <c r="AB130" s="170"/>
    </row>
    <row r="131" spans="2:28" ht="17" customHeight="1">
      <c r="B131" s="163" t="s">
        <v>130</v>
      </c>
      <c r="C131" s="110" t="s">
        <v>623</v>
      </c>
      <c r="D131" s="110" t="s">
        <v>327</v>
      </c>
      <c r="E131" s="110" t="s">
        <v>358</v>
      </c>
      <c r="F131" s="110" t="s">
        <v>359</v>
      </c>
      <c r="G131" s="126" t="s">
        <v>88</v>
      </c>
      <c r="H131" s="110" t="s">
        <v>171</v>
      </c>
      <c r="I131" s="120">
        <v>11.1</v>
      </c>
      <c r="J131" s="498">
        <v>16052</v>
      </c>
      <c r="K131" s="164">
        <f t="shared" si="8"/>
        <v>52</v>
      </c>
      <c r="L131" s="165">
        <f t="shared" si="12"/>
        <v>0</v>
      </c>
      <c r="M131" s="165">
        <f t="shared" si="13"/>
        <v>0</v>
      </c>
      <c r="N131" s="165"/>
      <c r="O131" s="165"/>
      <c r="P131" s="166">
        <f t="shared" si="9"/>
        <v>0</v>
      </c>
      <c r="Q131" s="165">
        <f t="shared" si="10"/>
        <v>0</v>
      </c>
      <c r="R131" s="165"/>
      <c r="S131" s="165"/>
      <c r="T131" s="167" t="str">
        <f t="shared" si="11"/>
        <v>nvt</v>
      </c>
      <c r="U131" s="163">
        <v>1</v>
      </c>
      <c r="V131" s="163">
        <v>1</v>
      </c>
      <c r="W131" s="163"/>
      <c r="X131" s="163"/>
      <c r="Y131" s="109"/>
      <c r="Z131" s="168">
        <f t="shared" si="14"/>
        <v>577.19999999999993</v>
      </c>
      <c r="AA131" s="169">
        <f t="shared" si="15"/>
        <v>0</v>
      </c>
      <c r="AB131" s="170"/>
    </row>
    <row r="132" spans="2:28" ht="17" customHeight="1">
      <c r="B132" s="163" t="s">
        <v>130</v>
      </c>
      <c r="C132" s="110" t="s">
        <v>623</v>
      </c>
      <c r="D132" s="110" t="s">
        <v>327</v>
      </c>
      <c r="E132" s="110" t="s">
        <v>360</v>
      </c>
      <c r="F132" s="110" t="s">
        <v>361</v>
      </c>
      <c r="G132" s="126" t="s">
        <v>88</v>
      </c>
      <c r="H132" s="110" t="s">
        <v>362</v>
      </c>
      <c r="I132" s="120">
        <v>27.3</v>
      </c>
      <c r="J132" s="498">
        <v>16052</v>
      </c>
      <c r="K132" s="164">
        <f t="shared" si="8"/>
        <v>52</v>
      </c>
      <c r="L132" s="165">
        <f t="shared" si="12"/>
        <v>0</v>
      </c>
      <c r="M132" s="165">
        <f t="shared" si="13"/>
        <v>0</v>
      </c>
      <c r="N132" s="165"/>
      <c r="O132" s="165"/>
      <c r="P132" s="166">
        <f t="shared" si="9"/>
        <v>0</v>
      </c>
      <c r="Q132" s="165">
        <f t="shared" si="10"/>
        <v>0</v>
      </c>
      <c r="R132" s="165"/>
      <c r="S132" s="165"/>
      <c r="T132" s="167" t="str">
        <f t="shared" si="11"/>
        <v>nvt</v>
      </c>
      <c r="U132" s="163">
        <v>1</v>
      </c>
      <c r="V132" s="163">
        <v>1</v>
      </c>
      <c r="W132" s="163"/>
      <c r="X132" s="163"/>
      <c r="Y132" s="109"/>
      <c r="Z132" s="168">
        <f t="shared" si="14"/>
        <v>1419.6000000000001</v>
      </c>
      <c r="AA132" s="169">
        <f t="shared" si="15"/>
        <v>0</v>
      </c>
      <c r="AB132" s="170"/>
    </row>
    <row r="133" spans="2:28" ht="17" customHeight="1">
      <c r="B133" s="163" t="s">
        <v>130</v>
      </c>
      <c r="C133" s="110" t="s">
        <v>623</v>
      </c>
      <c r="D133" s="110" t="s">
        <v>327</v>
      </c>
      <c r="E133" s="110" t="s">
        <v>363</v>
      </c>
      <c r="F133" s="110" t="s">
        <v>364</v>
      </c>
      <c r="G133" s="119" t="s">
        <v>70</v>
      </c>
      <c r="H133" s="110" t="s">
        <v>140</v>
      </c>
      <c r="I133" s="120">
        <v>40</v>
      </c>
      <c r="J133" s="498">
        <v>1255</v>
      </c>
      <c r="K133" s="164">
        <f t="shared" si="8"/>
        <v>255</v>
      </c>
      <c r="L133" s="165">
        <f t="shared" si="12"/>
        <v>0</v>
      </c>
      <c r="M133" s="165">
        <f t="shared" si="13"/>
        <v>0</v>
      </c>
      <c r="N133" s="165"/>
      <c r="O133" s="165"/>
      <c r="P133" s="166">
        <f t="shared" si="9"/>
        <v>0</v>
      </c>
      <c r="Q133" s="165">
        <f t="shared" si="10"/>
        <v>0</v>
      </c>
      <c r="R133" s="165"/>
      <c r="S133" s="165"/>
      <c r="T133" s="167" t="str">
        <f t="shared" si="11"/>
        <v>B</v>
      </c>
      <c r="U133" s="163">
        <v>1</v>
      </c>
      <c r="V133" s="163">
        <v>1</v>
      </c>
      <c r="W133" s="163"/>
      <c r="X133" s="163"/>
      <c r="Y133" s="109"/>
      <c r="Z133" s="168">
        <f t="shared" si="14"/>
        <v>10200</v>
      </c>
      <c r="AA133" s="169">
        <f t="shared" si="15"/>
        <v>0</v>
      </c>
      <c r="AB133" s="170"/>
    </row>
    <row r="134" spans="2:28" ht="17" customHeight="1">
      <c r="B134" s="163" t="s">
        <v>130</v>
      </c>
      <c r="C134" s="110" t="s">
        <v>623</v>
      </c>
      <c r="D134" s="110" t="s">
        <v>327</v>
      </c>
      <c r="E134" s="110" t="s">
        <v>365</v>
      </c>
      <c r="F134" s="110" t="s">
        <v>147</v>
      </c>
      <c r="G134" s="120" t="s">
        <v>147</v>
      </c>
      <c r="H134" s="110" t="s">
        <v>137</v>
      </c>
      <c r="I134" s="120">
        <v>6</v>
      </c>
      <c r="J134" s="498">
        <v>5255</v>
      </c>
      <c r="K134" s="164">
        <f t="shared" si="8"/>
        <v>255</v>
      </c>
      <c r="L134" s="165">
        <f t="shared" si="12"/>
        <v>0</v>
      </c>
      <c r="M134" s="165">
        <f t="shared" si="13"/>
        <v>0</v>
      </c>
      <c r="N134" s="165"/>
      <c r="O134" s="165"/>
      <c r="P134" s="166">
        <f t="shared" si="9"/>
        <v>0</v>
      </c>
      <c r="Q134" s="165">
        <f t="shared" si="10"/>
        <v>0</v>
      </c>
      <c r="R134" s="165"/>
      <c r="S134" s="165"/>
      <c r="T134" s="167" t="str">
        <f t="shared" si="11"/>
        <v>V</v>
      </c>
      <c r="U134" s="163">
        <v>1</v>
      </c>
      <c r="V134" s="163">
        <v>1</v>
      </c>
      <c r="W134" s="163"/>
      <c r="X134" s="163"/>
      <c r="Y134" s="109"/>
      <c r="Z134" s="168">
        <f t="shared" si="14"/>
        <v>1530</v>
      </c>
      <c r="AA134" s="169">
        <f t="shared" si="15"/>
        <v>0</v>
      </c>
      <c r="AB134" s="170"/>
    </row>
    <row r="135" spans="2:28" ht="17" customHeight="1">
      <c r="B135" s="163" t="s">
        <v>130</v>
      </c>
      <c r="C135" s="110" t="s">
        <v>623</v>
      </c>
      <c r="D135" s="110" t="s">
        <v>327</v>
      </c>
      <c r="E135" s="110" t="s">
        <v>366</v>
      </c>
      <c r="F135" s="110" t="s">
        <v>307</v>
      </c>
      <c r="G135" s="126" t="s">
        <v>84</v>
      </c>
      <c r="H135" s="110" t="s">
        <v>171</v>
      </c>
      <c r="I135" s="120">
        <v>7</v>
      </c>
      <c r="J135" s="498">
        <v>6255</v>
      </c>
      <c r="K135" s="164">
        <f t="shared" si="8"/>
        <v>255</v>
      </c>
      <c r="L135" s="165">
        <f t="shared" si="12"/>
        <v>0</v>
      </c>
      <c r="M135" s="165">
        <f t="shared" si="13"/>
        <v>0</v>
      </c>
      <c r="N135" s="165"/>
      <c r="O135" s="165"/>
      <c r="P135" s="166">
        <f t="shared" si="9"/>
        <v>0</v>
      </c>
      <c r="Q135" s="165">
        <f t="shared" si="10"/>
        <v>0</v>
      </c>
      <c r="R135" s="165"/>
      <c r="S135" s="165"/>
      <c r="T135" s="167" t="str">
        <f t="shared" si="11"/>
        <v>V</v>
      </c>
      <c r="U135" s="163">
        <v>1</v>
      </c>
      <c r="V135" s="163">
        <v>1</v>
      </c>
      <c r="W135" s="163"/>
      <c r="X135" s="163"/>
      <c r="Y135" s="109"/>
      <c r="Z135" s="168">
        <f t="shared" si="14"/>
        <v>1785</v>
      </c>
      <c r="AA135" s="169">
        <f t="shared" si="15"/>
        <v>0</v>
      </c>
      <c r="AB135" s="170"/>
    </row>
    <row r="136" spans="2:28" ht="17" customHeight="1">
      <c r="B136" s="163" t="s">
        <v>130</v>
      </c>
      <c r="C136" s="110" t="s">
        <v>623</v>
      </c>
      <c r="D136" s="110" t="s">
        <v>327</v>
      </c>
      <c r="E136" s="110" t="s">
        <v>367</v>
      </c>
      <c r="F136" s="110" t="s">
        <v>280</v>
      </c>
      <c r="G136" s="120" t="s">
        <v>76</v>
      </c>
      <c r="H136" s="110" t="s">
        <v>154</v>
      </c>
      <c r="I136" s="120">
        <v>7</v>
      </c>
      <c r="J136" s="498">
        <v>2510</v>
      </c>
      <c r="K136" s="164">
        <f t="shared" si="8"/>
        <v>510</v>
      </c>
      <c r="L136" s="165">
        <f t="shared" si="12"/>
        <v>0</v>
      </c>
      <c r="M136" s="165">
        <f t="shared" si="13"/>
        <v>0</v>
      </c>
      <c r="N136" s="165"/>
      <c r="O136" s="165"/>
      <c r="P136" s="166">
        <f t="shared" si="9"/>
        <v>0</v>
      </c>
      <c r="Q136" s="165">
        <f t="shared" si="10"/>
        <v>0</v>
      </c>
      <c r="R136" s="165"/>
      <c r="S136" s="165"/>
      <c r="T136" s="167" t="str">
        <f t="shared" si="11"/>
        <v>S</v>
      </c>
      <c r="U136" s="163">
        <v>1</v>
      </c>
      <c r="V136" s="163">
        <v>1</v>
      </c>
      <c r="W136" s="163"/>
      <c r="X136" s="163"/>
      <c r="Y136" s="109"/>
      <c r="Z136" s="168">
        <f t="shared" si="14"/>
        <v>3570</v>
      </c>
      <c r="AA136" s="169">
        <f t="shared" si="15"/>
        <v>0</v>
      </c>
      <c r="AB136" s="170"/>
    </row>
    <row r="137" spans="2:28" ht="17" customHeight="1">
      <c r="B137" s="163" t="s">
        <v>130</v>
      </c>
      <c r="C137" s="110" t="s">
        <v>623</v>
      </c>
      <c r="D137" s="110" t="s">
        <v>327</v>
      </c>
      <c r="E137" s="110" t="s">
        <v>368</v>
      </c>
      <c r="F137" s="110" t="s">
        <v>282</v>
      </c>
      <c r="G137" s="120" t="s">
        <v>76</v>
      </c>
      <c r="H137" s="110" t="s">
        <v>154</v>
      </c>
      <c r="I137" s="120">
        <v>8.6999999999999993</v>
      </c>
      <c r="J137" s="498">
        <v>2510</v>
      </c>
      <c r="K137" s="164">
        <f t="shared" si="8"/>
        <v>510</v>
      </c>
      <c r="L137" s="165">
        <f t="shared" si="12"/>
        <v>0</v>
      </c>
      <c r="M137" s="165">
        <f t="shared" si="13"/>
        <v>0</v>
      </c>
      <c r="N137" s="165"/>
      <c r="O137" s="165"/>
      <c r="P137" s="166">
        <f t="shared" si="9"/>
        <v>0</v>
      </c>
      <c r="Q137" s="165">
        <f t="shared" si="10"/>
        <v>0</v>
      </c>
      <c r="R137" s="165"/>
      <c r="S137" s="165"/>
      <c r="T137" s="167" t="str">
        <f t="shared" si="11"/>
        <v>S</v>
      </c>
      <c r="U137" s="163">
        <v>1</v>
      </c>
      <c r="V137" s="163">
        <v>1</v>
      </c>
      <c r="W137" s="163"/>
      <c r="X137" s="163"/>
      <c r="Y137" s="109"/>
      <c r="Z137" s="168">
        <f t="shared" si="14"/>
        <v>4437</v>
      </c>
      <c r="AA137" s="169">
        <f t="shared" si="15"/>
        <v>0</v>
      </c>
      <c r="AB137" s="170"/>
    </row>
    <row r="138" spans="2:28" ht="17" customHeight="1">
      <c r="B138" s="163" t="s">
        <v>130</v>
      </c>
      <c r="C138" s="110" t="s">
        <v>623</v>
      </c>
      <c r="D138" s="110" t="s">
        <v>327</v>
      </c>
      <c r="E138" s="110" t="s">
        <v>369</v>
      </c>
      <c r="F138" s="110" t="s">
        <v>313</v>
      </c>
      <c r="G138" s="120" t="s">
        <v>79</v>
      </c>
      <c r="H138" s="110" t="s">
        <v>140</v>
      </c>
      <c r="I138" s="120">
        <v>72.400000000000006</v>
      </c>
      <c r="J138" s="498">
        <v>3255</v>
      </c>
      <c r="K138" s="164">
        <f t="shared" ref="K138:K167" si="16">SUM(IF(J138="",0,VLOOKUP(J138,Kengetal,2)))</f>
        <v>255</v>
      </c>
      <c r="L138" s="165">
        <f t="shared" si="12"/>
        <v>0</v>
      </c>
      <c r="M138" s="165">
        <f t="shared" si="13"/>
        <v>0</v>
      </c>
      <c r="N138" s="165"/>
      <c r="O138" s="165"/>
      <c r="P138" s="166">
        <f t="shared" ref="P138:P201" si="17">IF($J138="",0,VLOOKUP($J138,Kengetal,5,FALSE))</f>
        <v>0</v>
      </c>
      <c r="Q138" s="165">
        <f t="shared" ref="Q138:Q201" si="18">IF($J138="",0,VLOOKUP($J138,Kengetal,6,FALSE))</f>
        <v>0</v>
      </c>
      <c r="R138" s="165"/>
      <c r="S138" s="165"/>
      <c r="T138" s="167" t="str">
        <f t="shared" ref="T138:T167" si="19">IF(J138="","",VLOOKUP(J138,Kengetal,13,FALSE))</f>
        <v>V</v>
      </c>
      <c r="U138" s="163">
        <v>1</v>
      </c>
      <c r="V138" s="163">
        <v>1</v>
      </c>
      <c r="W138" s="163"/>
      <c r="X138" s="163"/>
      <c r="Y138" s="109"/>
      <c r="Z138" s="168">
        <f t="shared" si="14"/>
        <v>18462</v>
      </c>
      <c r="AA138" s="169">
        <f t="shared" si="15"/>
        <v>0</v>
      </c>
      <c r="AB138" s="170"/>
    </row>
    <row r="139" spans="2:28" ht="17" customHeight="1">
      <c r="B139" s="163" t="s">
        <v>130</v>
      </c>
      <c r="C139" s="110" t="s">
        <v>623</v>
      </c>
      <c r="D139" s="110" t="s">
        <v>327</v>
      </c>
      <c r="E139" s="110" t="s">
        <v>370</v>
      </c>
      <c r="F139" s="110" t="s">
        <v>311</v>
      </c>
      <c r="G139" s="120" t="s">
        <v>79</v>
      </c>
      <c r="H139" s="110" t="s">
        <v>140</v>
      </c>
      <c r="I139" s="120">
        <v>46.8</v>
      </c>
      <c r="J139" s="498">
        <v>3255</v>
      </c>
      <c r="K139" s="164">
        <f t="shared" si="16"/>
        <v>255</v>
      </c>
      <c r="L139" s="165">
        <f t="shared" ref="L139:L202" si="20">P139*I139*U139</f>
        <v>0</v>
      </c>
      <c r="M139" s="165">
        <f t="shared" ref="M139:M202" si="21">Q139*I139*V139</f>
        <v>0</v>
      </c>
      <c r="N139" s="165"/>
      <c r="O139" s="165"/>
      <c r="P139" s="166">
        <f t="shared" si="17"/>
        <v>0</v>
      </c>
      <c r="Q139" s="165">
        <f t="shared" si="18"/>
        <v>0</v>
      </c>
      <c r="R139" s="165"/>
      <c r="S139" s="165"/>
      <c r="T139" s="167" t="str">
        <f t="shared" si="19"/>
        <v>V</v>
      </c>
      <c r="U139" s="163">
        <v>1</v>
      </c>
      <c r="V139" s="163">
        <v>1</v>
      </c>
      <c r="W139" s="163"/>
      <c r="X139" s="163"/>
      <c r="Y139" s="109"/>
      <c r="Z139" s="168">
        <f t="shared" ref="Z139:Z202" si="22">I139*K139</f>
        <v>11934</v>
      </c>
      <c r="AA139" s="169">
        <f t="shared" ref="AA139:AA202" si="23">L139+M139</f>
        <v>0</v>
      </c>
      <c r="AB139" s="170"/>
    </row>
    <row r="140" spans="2:28" ht="17" customHeight="1">
      <c r="B140" s="163" t="s">
        <v>130</v>
      </c>
      <c r="C140" s="110" t="s">
        <v>623</v>
      </c>
      <c r="D140" s="110" t="s">
        <v>327</v>
      </c>
      <c r="E140" s="110" t="s">
        <v>371</v>
      </c>
      <c r="F140" s="110" t="s">
        <v>246</v>
      </c>
      <c r="G140" s="120" t="s">
        <v>147</v>
      </c>
      <c r="H140" s="110" t="s">
        <v>140</v>
      </c>
      <c r="I140" s="120">
        <v>2</v>
      </c>
      <c r="J140" s="498">
        <v>5255</v>
      </c>
      <c r="K140" s="164">
        <f t="shared" si="16"/>
        <v>255</v>
      </c>
      <c r="L140" s="165">
        <f t="shared" si="20"/>
        <v>0</v>
      </c>
      <c r="M140" s="165">
        <f t="shared" si="21"/>
        <v>0</v>
      </c>
      <c r="N140" s="165"/>
      <c r="O140" s="165"/>
      <c r="P140" s="166">
        <f t="shared" si="17"/>
        <v>0</v>
      </c>
      <c r="Q140" s="165">
        <f t="shared" si="18"/>
        <v>0</v>
      </c>
      <c r="R140" s="165"/>
      <c r="S140" s="165"/>
      <c r="T140" s="167" t="str">
        <f t="shared" si="19"/>
        <v>V</v>
      </c>
      <c r="U140" s="163">
        <v>1</v>
      </c>
      <c r="V140" s="163">
        <v>1</v>
      </c>
      <c r="W140" s="163"/>
      <c r="X140" s="163"/>
      <c r="Y140" s="109"/>
      <c r="Z140" s="168">
        <f t="shared" si="22"/>
        <v>510</v>
      </c>
      <c r="AA140" s="169">
        <f t="shared" si="23"/>
        <v>0</v>
      </c>
      <c r="AB140" s="170"/>
    </row>
    <row r="141" spans="2:28" ht="17" customHeight="1">
      <c r="B141" s="163" t="s">
        <v>130</v>
      </c>
      <c r="C141" s="110" t="s">
        <v>623</v>
      </c>
      <c r="D141" s="110" t="s">
        <v>327</v>
      </c>
      <c r="E141" s="110" t="s">
        <v>372</v>
      </c>
      <c r="F141" s="110" t="s">
        <v>373</v>
      </c>
      <c r="G141" s="119" t="s">
        <v>70</v>
      </c>
      <c r="H141" s="110" t="s">
        <v>140</v>
      </c>
      <c r="I141" s="120">
        <v>18.899999999999999</v>
      </c>
      <c r="J141" s="498">
        <v>1255</v>
      </c>
      <c r="K141" s="164">
        <f t="shared" si="16"/>
        <v>255</v>
      </c>
      <c r="L141" s="165">
        <f t="shared" si="20"/>
        <v>0</v>
      </c>
      <c r="M141" s="165">
        <f t="shared" si="21"/>
        <v>0</v>
      </c>
      <c r="N141" s="165"/>
      <c r="O141" s="165"/>
      <c r="P141" s="166">
        <f t="shared" si="17"/>
        <v>0</v>
      </c>
      <c r="Q141" s="165">
        <f t="shared" si="18"/>
        <v>0</v>
      </c>
      <c r="R141" s="165"/>
      <c r="S141" s="165"/>
      <c r="T141" s="167" t="str">
        <f t="shared" si="19"/>
        <v>B</v>
      </c>
      <c r="U141" s="163">
        <v>1</v>
      </c>
      <c r="V141" s="163">
        <v>1</v>
      </c>
      <c r="W141" s="163"/>
      <c r="X141" s="163"/>
      <c r="Y141" s="109"/>
      <c r="Z141" s="168">
        <f t="shared" si="22"/>
        <v>4819.5</v>
      </c>
      <c r="AA141" s="169">
        <f t="shared" si="23"/>
        <v>0</v>
      </c>
      <c r="AB141" s="170"/>
    </row>
    <row r="142" spans="2:28" ht="17" customHeight="1">
      <c r="B142" s="163" t="s">
        <v>130</v>
      </c>
      <c r="C142" s="110" t="s">
        <v>623</v>
      </c>
      <c r="D142" s="110" t="s">
        <v>327</v>
      </c>
      <c r="E142" s="110" t="s">
        <v>374</v>
      </c>
      <c r="F142" s="110" t="s">
        <v>185</v>
      </c>
      <c r="G142" s="119" t="s">
        <v>70</v>
      </c>
      <c r="H142" s="110" t="s">
        <v>140</v>
      </c>
      <c r="I142" s="120">
        <v>253</v>
      </c>
      <c r="J142" s="498">
        <v>1255</v>
      </c>
      <c r="K142" s="164">
        <f t="shared" si="16"/>
        <v>255</v>
      </c>
      <c r="L142" s="165">
        <f t="shared" si="20"/>
        <v>0</v>
      </c>
      <c r="M142" s="165">
        <f t="shared" si="21"/>
        <v>0</v>
      </c>
      <c r="N142" s="165"/>
      <c r="O142" s="165"/>
      <c r="P142" s="166">
        <f t="shared" si="17"/>
        <v>0</v>
      </c>
      <c r="Q142" s="165">
        <f t="shared" si="18"/>
        <v>0</v>
      </c>
      <c r="R142" s="165"/>
      <c r="S142" s="165"/>
      <c r="T142" s="167" t="str">
        <f t="shared" si="19"/>
        <v>B</v>
      </c>
      <c r="U142" s="163">
        <v>1</v>
      </c>
      <c r="V142" s="163">
        <v>1</v>
      </c>
      <c r="W142" s="163"/>
      <c r="X142" s="163"/>
      <c r="Y142" s="109"/>
      <c r="Z142" s="168">
        <f t="shared" si="22"/>
        <v>64515</v>
      </c>
      <c r="AA142" s="169">
        <f t="shared" si="23"/>
        <v>0</v>
      </c>
      <c r="AB142" s="170"/>
    </row>
    <row r="143" spans="2:28" ht="17" customHeight="1">
      <c r="B143" s="163" t="s">
        <v>130</v>
      </c>
      <c r="C143" s="110" t="s">
        <v>386</v>
      </c>
      <c r="D143" s="110" t="s">
        <v>131</v>
      </c>
      <c r="E143" s="110" t="s">
        <v>138</v>
      </c>
      <c r="F143" s="110" t="s">
        <v>387</v>
      </c>
      <c r="G143" s="119" t="s">
        <v>70</v>
      </c>
      <c r="H143" s="110" t="s">
        <v>140</v>
      </c>
      <c r="I143" s="120">
        <v>41</v>
      </c>
      <c r="J143" s="498">
        <v>1156</v>
      </c>
      <c r="K143" s="164">
        <f t="shared" si="16"/>
        <v>156</v>
      </c>
      <c r="L143" s="165">
        <f t="shared" si="20"/>
        <v>0</v>
      </c>
      <c r="M143" s="165">
        <f t="shared" si="21"/>
        <v>0</v>
      </c>
      <c r="N143" s="165"/>
      <c r="O143" s="165"/>
      <c r="P143" s="166">
        <f t="shared" si="17"/>
        <v>0</v>
      </c>
      <c r="Q143" s="165">
        <f t="shared" si="18"/>
        <v>0</v>
      </c>
      <c r="R143" s="165"/>
      <c r="S143" s="165"/>
      <c r="T143" s="167" t="str">
        <f t="shared" si="19"/>
        <v>B</v>
      </c>
      <c r="U143" s="163">
        <v>1</v>
      </c>
      <c r="V143" s="163">
        <v>1</v>
      </c>
      <c r="W143" s="163"/>
      <c r="X143" s="163"/>
      <c r="Y143" s="109"/>
      <c r="Z143" s="168">
        <f t="shared" si="22"/>
        <v>6396</v>
      </c>
      <c r="AA143" s="169">
        <f t="shared" si="23"/>
        <v>0</v>
      </c>
      <c r="AB143" s="170"/>
    </row>
    <row r="144" spans="2:28" ht="17" customHeight="1">
      <c r="B144" s="163" t="s">
        <v>130</v>
      </c>
      <c r="C144" s="110" t="s">
        <v>386</v>
      </c>
      <c r="D144" s="110" t="s">
        <v>131</v>
      </c>
      <c r="E144" s="110" t="s">
        <v>378</v>
      </c>
      <c r="F144" s="110" t="s">
        <v>388</v>
      </c>
      <c r="G144" s="120" t="s">
        <v>79</v>
      </c>
      <c r="H144" s="110" t="s">
        <v>389</v>
      </c>
      <c r="I144" s="120">
        <v>57</v>
      </c>
      <c r="J144" s="498">
        <v>3156</v>
      </c>
      <c r="K144" s="164">
        <f t="shared" si="16"/>
        <v>156</v>
      </c>
      <c r="L144" s="165">
        <f t="shared" si="20"/>
        <v>0</v>
      </c>
      <c r="M144" s="165">
        <f t="shared" si="21"/>
        <v>0</v>
      </c>
      <c r="N144" s="165"/>
      <c r="O144" s="165"/>
      <c r="P144" s="166">
        <f t="shared" si="17"/>
        <v>0</v>
      </c>
      <c r="Q144" s="165">
        <f t="shared" si="18"/>
        <v>0</v>
      </c>
      <c r="R144" s="165"/>
      <c r="S144" s="165"/>
      <c r="T144" s="167" t="str">
        <f t="shared" si="19"/>
        <v>V</v>
      </c>
      <c r="U144" s="163">
        <v>1</v>
      </c>
      <c r="V144" s="163">
        <v>1</v>
      </c>
      <c r="W144" s="163"/>
      <c r="X144" s="163"/>
      <c r="Y144" s="109"/>
      <c r="Z144" s="168">
        <f t="shared" si="22"/>
        <v>8892</v>
      </c>
      <c r="AA144" s="169">
        <f t="shared" si="23"/>
        <v>0</v>
      </c>
      <c r="AB144" s="170"/>
    </row>
    <row r="145" spans="2:28" ht="17" customHeight="1">
      <c r="B145" s="163" t="s">
        <v>130</v>
      </c>
      <c r="C145" s="110" t="s">
        <v>386</v>
      </c>
      <c r="D145" s="110" t="s">
        <v>131</v>
      </c>
      <c r="E145" s="110" t="s">
        <v>390</v>
      </c>
      <c r="F145" s="110" t="s">
        <v>375</v>
      </c>
      <c r="G145" s="120" t="s">
        <v>79</v>
      </c>
      <c r="H145" s="110" t="s">
        <v>194</v>
      </c>
      <c r="I145" s="120">
        <v>11</v>
      </c>
      <c r="J145" s="498">
        <v>3156</v>
      </c>
      <c r="K145" s="164">
        <f t="shared" si="16"/>
        <v>156</v>
      </c>
      <c r="L145" s="165">
        <f t="shared" si="20"/>
        <v>0</v>
      </c>
      <c r="M145" s="165">
        <f t="shared" si="21"/>
        <v>0</v>
      </c>
      <c r="N145" s="165"/>
      <c r="O145" s="165"/>
      <c r="P145" s="166">
        <f t="shared" si="17"/>
        <v>0</v>
      </c>
      <c r="Q145" s="165">
        <f t="shared" si="18"/>
        <v>0</v>
      </c>
      <c r="R145" s="165"/>
      <c r="S145" s="165"/>
      <c r="T145" s="167" t="str">
        <f t="shared" si="19"/>
        <v>V</v>
      </c>
      <c r="U145" s="163">
        <v>1</v>
      </c>
      <c r="V145" s="163">
        <v>1</v>
      </c>
      <c r="W145" s="163"/>
      <c r="X145" s="163"/>
      <c r="Y145" s="109"/>
      <c r="Z145" s="168">
        <f t="shared" si="22"/>
        <v>1716</v>
      </c>
      <c r="AA145" s="169">
        <f t="shared" si="23"/>
        <v>0</v>
      </c>
      <c r="AB145" s="170"/>
    </row>
    <row r="146" spans="2:28" ht="17" customHeight="1">
      <c r="B146" s="163" t="s">
        <v>130</v>
      </c>
      <c r="C146" s="110" t="s">
        <v>386</v>
      </c>
      <c r="D146" s="110" t="s">
        <v>131</v>
      </c>
      <c r="E146" s="110" t="s">
        <v>143</v>
      </c>
      <c r="F146" s="110" t="s">
        <v>391</v>
      </c>
      <c r="G146" s="120" t="s">
        <v>76</v>
      </c>
      <c r="H146" s="110" t="s">
        <v>381</v>
      </c>
      <c r="I146" s="120">
        <v>1</v>
      </c>
      <c r="J146" s="498">
        <v>2156</v>
      </c>
      <c r="K146" s="164">
        <f t="shared" si="16"/>
        <v>156</v>
      </c>
      <c r="L146" s="165">
        <f t="shared" si="20"/>
        <v>0</v>
      </c>
      <c r="M146" s="165">
        <f t="shared" si="21"/>
        <v>0</v>
      </c>
      <c r="N146" s="165"/>
      <c r="O146" s="165"/>
      <c r="P146" s="166">
        <f t="shared" si="17"/>
        <v>0</v>
      </c>
      <c r="Q146" s="165">
        <f t="shared" si="18"/>
        <v>0</v>
      </c>
      <c r="R146" s="165"/>
      <c r="S146" s="165"/>
      <c r="T146" s="167" t="str">
        <f t="shared" si="19"/>
        <v>S</v>
      </c>
      <c r="U146" s="163">
        <v>1</v>
      </c>
      <c r="V146" s="163">
        <v>1</v>
      </c>
      <c r="W146" s="163"/>
      <c r="X146" s="163"/>
      <c r="Y146" s="109"/>
      <c r="Z146" s="168">
        <f t="shared" si="22"/>
        <v>156</v>
      </c>
      <c r="AA146" s="169">
        <f t="shared" si="23"/>
        <v>0</v>
      </c>
      <c r="AB146" s="170"/>
    </row>
    <row r="147" spans="2:28" ht="17" customHeight="1">
      <c r="B147" s="163" t="s">
        <v>130</v>
      </c>
      <c r="C147" s="110" t="s">
        <v>386</v>
      </c>
      <c r="D147" s="110" t="s">
        <v>131</v>
      </c>
      <c r="E147" s="110" t="s">
        <v>145</v>
      </c>
      <c r="F147" s="110" t="s">
        <v>379</v>
      </c>
      <c r="G147" s="120" t="s">
        <v>76</v>
      </c>
      <c r="H147" s="110" t="s">
        <v>381</v>
      </c>
      <c r="I147" s="120">
        <v>10</v>
      </c>
      <c r="J147" s="498">
        <v>2156</v>
      </c>
      <c r="K147" s="164">
        <f t="shared" si="16"/>
        <v>156</v>
      </c>
      <c r="L147" s="165">
        <f t="shared" si="20"/>
        <v>0</v>
      </c>
      <c r="M147" s="165">
        <f t="shared" si="21"/>
        <v>0</v>
      </c>
      <c r="N147" s="165"/>
      <c r="O147" s="165"/>
      <c r="P147" s="166">
        <f t="shared" si="17"/>
        <v>0</v>
      </c>
      <c r="Q147" s="165">
        <f t="shared" si="18"/>
        <v>0</v>
      </c>
      <c r="R147" s="165"/>
      <c r="S147" s="165"/>
      <c r="T147" s="167" t="str">
        <f t="shared" si="19"/>
        <v>S</v>
      </c>
      <c r="U147" s="163">
        <v>1</v>
      </c>
      <c r="V147" s="163">
        <v>1</v>
      </c>
      <c r="W147" s="163"/>
      <c r="X147" s="163"/>
      <c r="Y147" s="109"/>
      <c r="Z147" s="168">
        <f t="shared" si="22"/>
        <v>1560</v>
      </c>
      <c r="AA147" s="169">
        <f t="shared" si="23"/>
        <v>0</v>
      </c>
      <c r="AB147" s="170"/>
    </row>
    <row r="148" spans="2:28" ht="17" customHeight="1">
      <c r="B148" s="163" t="s">
        <v>130</v>
      </c>
      <c r="C148" s="110" t="s">
        <v>386</v>
      </c>
      <c r="D148" s="110" t="s">
        <v>131</v>
      </c>
      <c r="E148" s="110" t="s">
        <v>380</v>
      </c>
      <c r="F148" s="110" t="s">
        <v>392</v>
      </c>
      <c r="G148" s="120" t="s">
        <v>79</v>
      </c>
      <c r="H148" s="110" t="s">
        <v>381</v>
      </c>
      <c r="I148" s="120">
        <v>10</v>
      </c>
      <c r="J148" s="498">
        <v>3156</v>
      </c>
      <c r="K148" s="164">
        <f t="shared" si="16"/>
        <v>156</v>
      </c>
      <c r="L148" s="165">
        <f t="shared" si="20"/>
        <v>0</v>
      </c>
      <c r="M148" s="165">
        <f t="shared" si="21"/>
        <v>0</v>
      </c>
      <c r="N148" s="165"/>
      <c r="O148" s="165"/>
      <c r="P148" s="166">
        <f t="shared" si="17"/>
        <v>0</v>
      </c>
      <c r="Q148" s="165">
        <f t="shared" si="18"/>
        <v>0</v>
      </c>
      <c r="R148" s="165"/>
      <c r="S148" s="165"/>
      <c r="T148" s="167" t="str">
        <f t="shared" si="19"/>
        <v>V</v>
      </c>
      <c r="U148" s="163">
        <v>1</v>
      </c>
      <c r="V148" s="163">
        <v>1</v>
      </c>
      <c r="W148" s="163"/>
      <c r="X148" s="163"/>
      <c r="Y148" s="109"/>
      <c r="Z148" s="168">
        <f t="shared" si="22"/>
        <v>1560</v>
      </c>
      <c r="AA148" s="169">
        <f t="shared" si="23"/>
        <v>0</v>
      </c>
      <c r="AB148" s="170"/>
    </row>
    <row r="149" spans="2:28" ht="17" customHeight="1">
      <c r="B149" s="163" t="s">
        <v>130</v>
      </c>
      <c r="C149" s="110" t="s">
        <v>386</v>
      </c>
      <c r="D149" s="110" t="s">
        <v>131</v>
      </c>
      <c r="E149" s="110" t="s">
        <v>393</v>
      </c>
      <c r="F149" s="110" t="s">
        <v>394</v>
      </c>
      <c r="G149" s="119" t="s">
        <v>70</v>
      </c>
      <c r="H149" s="110" t="s">
        <v>395</v>
      </c>
      <c r="I149" s="120">
        <v>70</v>
      </c>
      <c r="J149" s="498">
        <v>1156</v>
      </c>
      <c r="K149" s="164">
        <f t="shared" si="16"/>
        <v>156</v>
      </c>
      <c r="L149" s="165">
        <f t="shared" si="20"/>
        <v>0</v>
      </c>
      <c r="M149" s="165">
        <f t="shared" si="21"/>
        <v>0</v>
      </c>
      <c r="N149" s="165"/>
      <c r="O149" s="165"/>
      <c r="P149" s="166">
        <f t="shared" si="17"/>
        <v>0</v>
      </c>
      <c r="Q149" s="165">
        <f t="shared" si="18"/>
        <v>0</v>
      </c>
      <c r="R149" s="165"/>
      <c r="S149" s="165"/>
      <c r="T149" s="167" t="str">
        <f t="shared" si="19"/>
        <v>B</v>
      </c>
      <c r="U149" s="163">
        <v>1</v>
      </c>
      <c r="V149" s="163">
        <v>1</v>
      </c>
      <c r="W149" s="163"/>
      <c r="X149" s="163"/>
      <c r="Y149" s="109"/>
      <c r="Z149" s="168">
        <f t="shared" si="22"/>
        <v>10920</v>
      </c>
      <c r="AA149" s="169">
        <f t="shared" si="23"/>
        <v>0</v>
      </c>
      <c r="AB149" s="170"/>
    </row>
    <row r="150" spans="2:28" ht="17" customHeight="1">
      <c r="B150" s="163" t="s">
        <v>130</v>
      </c>
      <c r="C150" s="110" t="s">
        <v>386</v>
      </c>
      <c r="D150" s="110" t="s">
        <v>131</v>
      </c>
      <c r="E150" s="110" t="s">
        <v>396</v>
      </c>
      <c r="F150" s="110" t="s">
        <v>383</v>
      </c>
      <c r="G150" s="126" t="s">
        <v>84</v>
      </c>
      <c r="H150" s="110" t="s">
        <v>397</v>
      </c>
      <c r="I150" s="120">
        <v>72</v>
      </c>
      <c r="J150" s="498">
        <v>6156</v>
      </c>
      <c r="K150" s="164">
        <f t="shared" si="16"/>
        <v>156</v>
      </c>
      <c r="L150" s="165">
        <f t="shared" si="20"/>
        <v>0</v>
      </c>
      <c r="M150" s="165">
        <f t="shared" si="21"/>
        <v>0</v>
      </c>
      <c r="N150" s="165"/>
      <c r="O150" s="165"/>
      <c r="P150" s="166">
        <f t="shared" si="17"/>
        <v>0</v>
      </c>
      <c r="Q150" s="165">
        <f t="shared" si="18"/>
        <v>0</v>
      </c>
      <c r="R150" s="165"/>
      <c r="S150" s="165"/>
      <c r="T150" s="167" t="str">
        <f t="shared" si="19"/>
        <v>V</v>
      </c>
      <c r="U150" s="163">
        <v>1</v>
      </c>
      <c r="V150" s="163">
        <v>1</v>
      </c>
      <c r="W150" s="163"/>
      <c r="X150" s="163"/>
      <c r="Y150" s="109"/>
      <c r="Z150" s="168">
        <f t="shared" si="22"/>
        <v>11232</v>
      </c>
      <c r="AA150" s="169">
        <f t="shared" si="23"/>
        <v>0</v>
      </c>
      <c r="AB150" s="170"/>
    </row>
    <row r="151" spans="2:28" ht="17" customHeight="1">
      <c r="B151" s="163" t="s">
        <v>130</v>
      </c>
      <c r="C151" s="110" t="s">
        <v>386</v>
      </c>
      <c r="D151" s="110" t="s">
        <v>131</v>
      </c>
      <c r="E151" s="110" t="s">
        <v>149</v>
      </c>
      <c r="F151" s="110" t="s">
        <v>170</v>
      </c>
      <c r="G151" s="120" t="s">
        <v>170</v>
      </c>
      <c r="H151" s="110" t="s">
        <v>381</v>
      </c>
      <c r="I151" s="120">
        <v>12</v>
      </c>
      <c r="J151" s="498">
        <v>9156</v>
      </c>
      <c r="K151" s="164">
        <f t="shared" si="16"/>
        <v>156</v>
      </c>
      <c r="L151" s="165">
        <f t="shared" si="20"/>
        <v>0</v>
      </c>
      <c r="M151" s="165">
        <f t="shared" si="21"/>
        <v>0</v>
      </c>
      <c r="N151" s="165"/>
      <c r="O151" s="165"/>
      <c r="P151" s="166">
        <f t="shared" si="17"/>
        <v>0</v>
      </c>
      <c r="Q151" s="165">
        <f t="shared" si="18"/>
        <v>0</v>
      </c>
      <c r="R151" s="165"/>
      <c r="S151" s="165"/>
      <c r="T151" s="167" t="str">
        <f t="shared" si="19"/>
        <v>V</v>
      </c>
      <c r="U151" s="163">
        <v>1</v>
      </c>
      <c r="V151" s="163">
        <v>1</v>
      </c>
      <c r="W151" s="163"/>
      <c r="X151" s="163"/>
      <c r="Y151" s="109"/>
      <c r="Z151" s="168">
        <f t="shared" si="22"/>
        <v>1872</v>
      </c>
      <c r="AA151" s="169">
        <f t="shared" si="23"/>
        <v>0</v>
      </c>
      <c r="AB151" s="170"/>
    </row>
    <row r="152" spans="2:28" ht="17" customHeight="1">
      <c r="B152" s="163" t="s">
        <v>130</v>
      </c>
      <c r="C152" s="110" t="s">
        <v>386</v>
      </c>
      <c r="D152" s="110" t="s">
        <v>131</v>
      </c>
      <c r="E152" s="110" t="s">
        <v>398</v>
      </c>
      <c r="F152" s="110" t="s">
        <v>399</v>
      </c>
      <c r="G152" s="120" t="s">
        <v>76</v>
      </c>
      <c r="H152" s="110" t="s">
        <v>381</v>
      </c>
      <c r="I152" s="120">
        <v>22</v>
      </c>
      <c r="J152" s="498">
        <v>2156</v>
      </c>
      <c r="K152" s="164">
        <f t="shared" si="16"/>
        <v>156</v>
      </c>
      <c r="L152" s="165">
        <f t="shared" si="20"/>
        <v>0</v>
      </c>
      <c r="M152" s="165">
        <f t="shared" si="21"/>
        <v>0</v>
      </c>
      <c r="N152" s="165"/>
      <c r="O152" s="165"/>
      <c r="P152" s="166">
        <f t="shared" si="17"/>
        <v>0</v>
      </c>
      <c r="Q152" s="165">
        <f t="shared" si="18"/>
        <v>0</v>
      </c>
      <c r="R152" s="165"/>
      <c r="S152" s="165"/>
      <c r="T152" s="167" t="str">
        <f t="shared" si="19"/>
        <v>S</v>
      </c>
      <c r="U152" s="163">
        <v>1</v>
      </c>
      <c r="V152" s="163">
        <v>1</v>
      </c>
      <c r="W152" s="163"/>
      <c r="X152" s="163"/>
      <c r="Y152" s="109"/>
      <c r="Z152" s="168">
        <f t="shared" si="22"/>
        <v>3432</v>
      </c>
      <c r="AA152" s="169">
        <f t="shared" si="23"/>
        <v>0</v>
      </c>
      <c r="AB152" s="170"/>
    </row>
    <row r="153" spans="2:28" ht="17" customHeight="1">
      <c r="B153" s="163" t="s">
        <v>130</v>
      </c>
      <c r="C153" s="110" t="s">
        <v>386</v>
      </c>
      <c r="D153" s="110" t="s">
        <v>131</v>
      </c>
      <c r="E153" s="110" t="s">
        <v>400</v>
      </c>
      <c r="F153" s="110" t="s">
        <v>401</v>
      </c>
      <c r="G153" s="120" t="s">
        <v>76</v>
      </c>
      <c r="H153" s="110" t="s">
        <v>381</v>
      </c>
      <c r="I153" s="120">
        <v>5</v>
      </c>
      <c r="J153" s="498">
        <v>2156</v>
      </c>
      <c r="K153" s="164">
        <f t="shared" si="16"/>
        <v>156</v>
      </c>
      <c r="L153" s="165">
        <f t="shared" si="20"/>
        <v>0</v>
      </c>
      <c r="M153" s="165">
        <f t="shared" si="21"/>
        <v>0</v>
      </c>
      <c r="N153" s="165"/>
      <c r="O153" s="165"/>
      <c r="P153" s="166">
        <f t="shared" si="17"/>
        <v>0</v>
      </c>
      <c r="Q153" s="165">
        <f t="shared" si="18"/>
        <v>0</v>
      </c>
      <c r="R153" s="165"/>
      <c r="S153" s="165"/>
      <c r="T153" s="167" t="str">
        <f t="shared" si="19"/>
        <v>S</v>
      </c>
      <c r="U153" s="163">
        <v>1</v>
      </c>
      <c r="V153" s="163">
        <v>1</v>
      </c>
      <c r="W153" s="163"/>
      <c r="X153" s="163"/>
      <c r="Y153" s="109"/>
      <c r="Z153" s="168">
        <f t="shared" si="22"/>
        <v>780</v>
      </c>
      <c r="AA153" s="169">
        <f t="shared" si="23"/>
        <v>0</v>
      </c>
      <c r="AB153" s="170"/>
    </row>
    <row r="154" spans="2:28" ht="17" customHeight="1">
      <c r="B154" s="163" t="s">
        <v>130</v>
      </c>
      <c r="C154" s="110" t="s">
        <v>671</v>
      </c>
      <c r="D154" s="110" t="s">
        <v>131</v>
      </c>
      <c r="E154" s="110" t="s">
        <v>132</v>
      </c>
      <c r="F154" s="110" t="s">
        <v>375</v>
      </c>
      <c r="G154" s="120" t="s">
        <v>375</v>
      </c>
      <c r="H154" s="110" t="s">
        <v>412</v>
      </c>
      <c r="I154" s="120">
        <v>2.69</v>
      </c>
      <c r="J154" s="498">
        <v>8255</v>
      </c>
      <c r="K154" s="164">
        <f t="shared" si="16"/>
        <v>255</v>
      </c>
      <c r="L154" s="165">
        <f t="shared" si="20"/>
        <v>0</v>
      </c>
      <c r="M154" s="165">
        <f t="shared" si="21"/>
        <v>0</v>
      </c>
      <c r="N154" s="165"/>
      <c r="O154" s="165"/>
      <c r="P154" s="166">
        <f t="shared" si="17"/>
        <v>0</v>
      </c>
      <c r="Q154" s="165">
        <f t="shared" si="18"/>
        <v>0</v>
      </c>
      <c r="R154" s="165"/>
      <c r="S154" s="165"/>
      <c r="T154" s="167" t="str">
        <f t="shared" si="19"/>
        <v>V</v>
      </c>
      <c r="U154" s="163">
        <v>1</v>
      </c>
      <c r="V154" s="163">
        <v>1</v>
      </c>
      <c r="W154" s="163"/>
      <c r="X154" s="163"/>
      <c r="Y154" s="109"/>
      <c r="Z154" s="168">
        <f t="shared" si="22"/>
        <v>685.94999999999993</v>
      </c>
      <c r="AA154" s="169">
        <f t="shared" si="23"/>
        <v>0</v>
      </c>
      <c r="AB154" s="170"/>
    </row>
    <row r="155" spans="2:28" ht="17" customHeight="1">
      <c r="B155" s="163" t="s">
        <v>130</v>
      </c>
      <c r="C155" s="110" t="s">
        <v>671</v>
      </c>
      <c r="D155" s="110" t="s">
        <v>131</v>
      </c>
      <c r="E155" s="110" t="s">
        <v>376</v>
      </c>
      <c r="F155" s="110" t="s">
        <v>180</v>
      </c>
      <c r="G155" s="120" t="s">
        <v>79</v>
      </c>
      <c r="H155" s="110" t="s">
        <v>381</v>
      </c>
      <c r="I155" s="120">
        <v>25.08</v>
      </c>
      <c r="J155" s="498">
        <v>3255</v>
      </c>
      <c r="K155" s="164">
        <f t="shared" si="16"/>
        <v>255</v>
      </c>
      <c r="L155" s="165">
        <f t="shared" si="20"/>
        <v>0</v>
      </c>
      <c r="M155" s="165">
        <f t="shared" si="21"/>
        <v>0</v>
      </c>
      <c r="N155" s="165"/>
      <c r="O155" s="165"/>
      <c r="P155" s="166">
        <f t="shared" si="17"/>
        <v>0</v>
      </c>
      <c r="Q155" s="165">
        <f t="shared" si="18"/>
        <v>0</v>
      </c>
      <c r="R155" s="165"/>
      <c r="S155" s="165"/>
      <c r="T155" s="167" t="str">
        <f t="shared" si="19"/>
        <v>V</v>
      </c>
      <c r="U155" s="163">
        <v>1</v>
      </c>
      <c r="V155" s="163">
        <v>1</v>
      </c>
      <c r="W155" s="163"/>
      <c r="X155" s="163"/>
      <c r="Y155" s="109"/>
      <c r="Z155" s="168">
        <f t="shared" si="22"/>
        <v>6395.4</v>
      </c>
      <c r="AA155" s="169">
        <f t="shared" si="23"/>
        <v>0</v>
      </c>
      <c r="AB155" s="170"/>
    </row>
    <row r="156" spans="2:28" ht="17" customHeight="1">
      <c r="B156" s="163" t="s">
        <v>130</v>
      </c>
      <c r="C156" s="110" t="s">
        <v>671</v>
      </c>
      <c r="D156" s="110" t="s">
        <v>131</v>
      </c>
      <c r="E156" s="110" t="s">
        <v>138</v>
      </c>
      <c r="F156" s="110" t="s">
        <v>413</v>
      </c>
      <c r="G156" s="119" t="s">
        <v>70</v>
      </c>
      <c r="H156" s="110" t="s">
        <v>403</v>
      </c>
      <c r="I156" s="120">
        <v>18.55</v>
      </c>
      <c r="J156" s="498">
        <v>1255</v>
      </c>
      <c r="K156" s="164">
        <f t="shared" si="16"/>
        <v>255</v>
      </c>
      <c r="L156" s="165">
        <f t="shared" si="20"/>
        <v>0</v>
      </c>
      <c r="M156" s="165">
        <f t="shared" si="21"/>
        <v>0</v>
      </c>
      <c r="N156" s="165"/>
      <c r="O156" s="165"/>
      <c r="P156" s="166">
        <f t="shared" si="17"/>
        <v>0</v>
      </c>
      <c r="Q156" s="165">
        <f t="shared" si="18"/>
        <v>0</v>
      </c>
      <c r="R156" s="165"/>
      <c r="S156" s="165"/>
      <c r="T156" s="167" t="str">
        <f t="shared" si="19"/>
        <v>B</v>
      </c>
      <c r="U156" s="163">
        <v>1</v>
      </c>
      <c r="V156" s="163">
        <v>1</v>
      </c>
      <c r="W156" s="163"/>
      <c r="X156" s="163"/>
      <c r="Y156" s="109"/>
      <c r="Z156" s="168">
        <f t="shared" si="22"/>
        <v>4730.25</v>
      </c>
      <c r="AA156" s="169">
        <f t="shared" si="23"/>
        <v>0</v>
      </c>
      <c r="AB156" s="170"/>
    </row>
    <row r="157" spans="2:28" ht="17" customHeight="1">
      <c r="B157" s="163" t="s">
        <v>130</v>
      </c>
      <c r="C157" s="110" t="s">
        <v>671</v>
      </c>
      <c r="D157" s="110" t="s">
        <v>131</v>
      </c>
      <c r="E157" s="110" t="s">
        <v>141</v>
      </c>
      <c r="F157" s="110" t="s">
        <v>414</v>
      </c>
      <c r="G157" s="119" t="s">
        <v>70</v>
      </c>
      <c r="H157" s="110" t="s">
        <v>403</v>
      </c>
      <c r="I157" s="120">
        <v>18.55</v>
      </c>
      <c r="J157" s="498">
        <v>1255</v>
      </c>
      <c r="K157" s="164">
        <f t="shared" si="16"/>
        <v>255</v>
      </c>
      <c r="L157" s="165">
        <f t="shared" si="20"/>
        <v>0</v>
      </c>
      <c r="M157" s="165">
        <f t="shared" si="21"/>
        <v>0</v>
      </c>
      <c r="N157" s="165"/>
      <c r="O157" s="165"/>
      <c r="P157" s="166">
        <f t="shared" si="17"/>
        <v>0</v>
      </c>
      <c r="Q157" s="165">
        <f t="shared" si="18"/>
        <v>0</v>
      </c>
      <c r="R157" s="165"/>
      <c r="S157" s="165"/>
      <c r="T157" s="167" t="str">
        <f t="shared" si="19"/>
        <v>B</v>
      </c>
      <c r="U157" s="163">
        <v>1</v>
      </c>
      <c r="V157" s="163">
        <v>1</v>
      </c>
      <c r="W157" s="163"/>
      <c r="X157" s="163"/>
      <c r="Y157" s="109"/>
      <c r="Z157" s="168">
        <f t="shared" si="22"/>
        <v>4730.25</v>
      </c>
      <c r="AA157" s="169">
        <f t="shared" si="23"/>
        <v>0</v>
      </c>
      <c r="AB157" s="170"/>
    </row>
    <row r="158" spans="2:28" ht="17" customHeight="1">
      <c r="B158" s="163" t="s">
        <v>130</v>
      </c>
      <c r="C158" s="110" t="s">
        <v>671</v>
      </c>
      <c r="D158" s="110" t="s">
        <v>131</v>
      </c>
      <c r="E158" s="110" t="s">
        <v>378</v>
      </c>
      <c r="F158" s="110" t="s">
        <v>383</v>
      </c>
      <c r="G158" s="126" t="s">
        <v>84</v>
      </c>
      <c r="H158" s="110" t="s">
        <v>403</v>
      </c>
      <c r="I158" s="120">
        <v>36.36</v>
      </c>
      <c r="J158" s="498">
        <v>6255</v>
      </c>
      <c r="K158" s="164">
        <f t="shared" si="16"/>
        <v>255</v>
      </c>
      <c r="L158" s="165">
        <f t="shared" si="20"/>
        <v>0</v>
      </c>
      <c r="M158" s="165">
        <f t="shared" si="21"/>
        <v>0</v>
      </c>
      <c r="N158" s="165"/>
      <c r="O158" s="165"/>
      <c r="P158" s="166">
        <f t="shared" si="17"/>
        <v>0</v>
      </c>
      <c r="Q158" s="165">
        <f t="shared" si="18"/>
        <v>0</v>
      </c>
      <c r="R158" s="165"/>
      <c r="S158" s="165"/>
      <c r="T158" s="167" t="str">
        <f t="shared" si="19"/>
        <v>V</v>
      </c>
      <c r="U158" s="163">
        <v>1</v>
      </c>
      <c r="V158" s="163">
        <v>1</v>
      </c>
      <c r="W158" s="163"/>
      <c r="X158" s="163"/>
      <c r="Y158" s="109"/>
      <c r="Z158" s="168">
        <f t="shared" si="22"/>
        <v>9271.7999999999993</v>
      </c>
      <c r="AA158" s="169">
        <f t="shared" si="23"/>
        <v>0</v>
      </c>
      <c r="AB158" s="170"/>
    </row>
    <row r="159" spans="2:28" ht="17" customHeight="1">
      <c r="B159" s="163" t="s">
        <v>130</v>
      </c>
      <c r="C159" s="110" t="s">
        <v>671</v>
      </c>
      <c r="D159" s="110" t="s">
        <v>131</v>
      </c>
      <c r="E159" s="110" t="s">
        <v>390</v>
      </c>
      <c r="F159" s="110" t="s">
        <v>415</v>
      </c>
      <c r="G159" s="126" t="s">
        <v>88</v>
      </c>
      <c r="H159" s="110" t="s">
        <v>403</v>
      </c>
      <c r="I159" s="120">
        <v>12.47</v>
      </c>
      <c r="J159" s="498" t="s">
        <v>90</v>
      </c>
      <c r="K159" s="164">
        <f t="shared" si="16"/>
        <v>1.0000000000000001E-15</v>
      </c>
      <c r="L159" s="165">
        <f t="shared" si="20"/>
        <v>0</v>
      </c>
      <c r="M159" s="165">
        <f t="shared" si="21"/>
        <v>0</v>
      </c>
      <c r="N159" s="165"/>
      <c r="O159" s="165"/>
      <c r="P159" s="166">
        <f t="shared" si="17"/>
        <v>0</v>
      </c>
      <c r="Q159" s="165">
        <f t="shared" si="18"/>
        <v>0</v>
      </c>
      <c r="R159" s="165"/>
      <c r="S159" s="165"/>
      <c r="T159" s="167" t="s">
        <v>90</v>
      </c>
      <c r="U159" s="163">
        <v>1</v>
      </c>
      <c r="V159" s="163">
        <v>1</v>
      </c>
      <c r="W159" s="163"/>
      <c r="X159" s="163"/>
      <c r="Y159" s="109"/>
      <c r="Z159" s="168">
        <f t="shared" si="22"/>
        <v>1.2470000000000001E-14</v>
      </c>
      <c r="AA159" s="169">
        <f t="shared" si="23"/>
        <v>0</v>
      </c>
      <c r="AB159" s="170"/>
    </row>
    <row r="160" spans="2:28" ht="17" customHeight="1">
      <c r="B160" s="163" t="s">
        <v>130</v>
      </c>
      <c r="C160" s="110" t="s">
        <v>671</v>
      </c>
      <c r="D160" s="110" t="s">
        <v>131</v>
      </c>
      <c r="E160" s="110" t="s">
        <v>143</v>
      </c>
      <c r="F160" s="110" t="s">
        <v>183</v>
      </c>
      <c r="G160" s="119" t="s">
        <v>70</v>
      </c>
      <c r="H160" s="110" t="s">
        <v>403</v>
      </c>
      <c r="I160" s="120">
        <v>21.62</v>
      </c>
      <c r="J160" s="498">
        <v>1255</v>
      </c>
      <c r="K160" s="164">
        <f t="shared" si="16"/>
        <v>255</v>
      </c>
      <c r="L160" s="165">
        <f t="shared" si="20"/>
        <v>0</v>
      </c>
      <c r="M160" s="165">
        <f t="shared" si="21"/>
        <v>0</v>
      </c>
      <c r="N160" s="165"/>
      <c r="O160" s="165"/>
      <c r="P160" s="166">
        <f t="shared" si="17"/>
        <v>0</v>
      </c>
      <c r="Q160" s="165">
        <f t="shared" si="18"/>
        <v>0</v>
      </c>
      <c r="R160" s="165"/>
      <c r="S160" s="165"/>
      <c r="T160" s="167" t="str">
        <f t="shared" si="19"/>
        <v>B</v>
      </c>
      <c r="U160" s="163">
        <v>1</v>
      </c>
      <c r="V160" s="163">
        <v>1</v>
      </c>
      <c r="W160" s="163"/>
      <c r="X160" s="163"/>
      <c r="Y160" s="109"/>
      <c r="Z160" s="168">
        <f t="shared" si="22"/>
        <v>5513.1</v>
      </c>
      <c r="AA160" s="169">
        <f t="shared" si="23"/>
        <v>0</v>
      </c>
      <c r="AB160" s="170"/>
    </row>
    <row r="161" spans="2:28" ht="17" customHeight="1">
      <c r="B161" s="163" t="s">
        <v>130</v>
      </c>
      <c r="C161" s="110" t="s">
        <v>671</v>
      </c>
      <c r="D161" s="110" t="s">
        <v>131</v>
      </c>
      <c r="E161" s="110" t="s">
        <v>145</v>
      </c>
      <c r="F161" s="110" t="s">
        <v>404</v>
      </c>
      <c r="G161" s="120" t="s">
        <v>76</v>
      </c>
      <c r="H161" s="110" t="s">
        <v>381</v>
      </c>
      <c r="I161" s="120">
        <v>7</v>
      </c>
      <c r="J161" s="498">
        <v>2255</v>
      </c>
      <c r="K161" s="164">
        <f t="shared" si="16"/>
        <v>255</v>
      </c>
      <c r="L161" s="165">
        <f t="shared" si="20"/>
        <v>0</v>
      </c>
      <c r="M161" s="165">
        <f t="shared" si="21"/>
        <v>0</v>
      </c>
      <c r="N161" s="165"/>
      <c r="O161" s="165"/>
      <c r="P161" s="166">
        <f t="shared" si="17"/>
        <v>0</v>
      </c>
      <c r="Q161" s="165">
        <f t="shared" si="18"/>
        <v>0</v>
      </c>
      <c r="R161" s="165"/>
      <c r="S161" s="165"/>
      <c r="T161" s="167" t="str">
        <f t="shared" si="19"/>
        <v>S</v>
      </c>
      <c r="U161" s="163">
        <v>1</v>
      </c>
      <c r="V161" s="163">
        <v>1</v>
      </c>
      <c r="W161" s="163"/>
      <c r="X161" s="163"/>
      <c r="Y161" s="109"/>
      <c r="Z161" s="168">
        <f t="shared" si="22"/>
        <v>1785</v>
      </c>
      <c r="AA161" s="169">
        <f t="shared" si="23"/>
        <v>0</v>
      </c>
      <c r="AB161" s="170"/>
    </row>
    <row r="162" spans="2:28" ht="17" customHeight="1">
      <c r="B162" s="163" t="s">
        <v>130</v>
      </c>
      <c r="C162" s="110" t="s">
        <v>671</v>
      </c>
      <c r="D162" s="110" t="s">
        <v>131</v>
      </c>
      <c r="E162" s="110" t="s">
        <v>380</v>
      </c>
      <c r="F162" s="110" t="s">
        <v>416</v>
      </c>
      <c r="G162" s="120" t="s">
        <v>87</v>
      </c>
      <c r="H162" s="110" t="s">
        <v>381</v>
      </c>
      <c r="I162" s="120">
        <v>12.22</v>
      </c>
      <c r="J162" s="498">
        <v>11255</v>
      </c>
      <c r="K162" s="164">
        <f t="shared" si="16"/>
        <v>255</v>
      </c>
      <c r="L162" s="165">
        <f t="shared" si="20"/>
        <v>0</v>
      </c>
      <c r="M162" s="165">
        <f t="shared" si="21"/>
        <v>0</v>
      </c>
      <c r="N162" s="165"/>
      <c r="O162" s="165"/>
      <c r="P162" s="166">
        <f t="shared" si="17"/>
        <v>0</v>
      </c>
      <c r="Q162" s="165">
        <f t="shared" si="18"/>
        <v>0</v>
      </c>
      <c r="R162" s="165"/>
      <c r="S162" s="165"/>
      <c r="T162" s="167" t="str">
        <f t="shared" si="19"/>
        <v>S</v>
      </c>
      <c r="U162" s="163">
        <v>1</v>
      </c>
      <c r="V162" s="163">
        <v>1</v>
      </c>
      <c r="W162" s="163"/>
      <c r="X162" s="163"/>
      <c r="Y162" s="109"/>
      <c r="Z162" s="168">
        <f t="shared" si="22"/>
        <v>3116.1000000000004</v>
      </c>
      <c r="AA162" s="169">
        <f t="shared" si="23"/>
        <v>0</v>
      </c>
      <c r="AB162" s="170"/>
    </row>
    <row r="163" spans="2:28" ht="17" customHeight="1">
      <c r="B163" s="163" t="s">
        <v>130</v>
      </c>
      <c r="C163" s="110" t="s">
        <v>671</v>
      </c>
      <c r="D163" s="110" t="s">
        <v>131</v>
      </c>
      <c r="E163" s="110" t="s">
        <v>148</v>
      </c>
      <c r="F163" s="110" t="s">
        <v>417</v>
      </c>
      <c r="G163" s="120" t="s">
        <v>87</v>
      </c>
      <c r="H163" s="110" t="s">
        <v>381</v>
      </c>
      <c r="I163" s="120">
        <v>8.64</v>
      </c>
      <c r="J163" s="498">
        <v>11255</v>
      </c>
      <c r="K163" s="164">
        <f t="shared" si="16"/>
        <v>255</v>
      </c>
      <c r="L163" s="165">
        <f t="shared" si="20"/>
        <v>0</v>
      </c>
      <c r="M163" s="165">
        <f t="shared" si="21"/>
        <v>0</v>
      </c>
      <c r="N163" s="165"/>
      <c r="O163" s="165"/>
      <c r="P163" s="166">
        <f t="shared" si="17"/>
        <v>0</v>
      </c>
      <c r="Q163" s="165">
        <f t="shared" si="18"/>
        <v>0</v>
      </c>
      <c r="R163" s="165"/>
      <c r="S163" s="165"/>
      <c r="T163" s="167" t="str">
        <f t="shared" si="19"/>
        <v>S</v>
      </c>
      <c r="U163" s="163">
        <v>1</v>
      </c>
      <c r="V163" s="163">
        <v>1</v>
      </c>
      <c r="W163" s="163"/>
      <c r="X163" s="163"/>
      <c r="Y163" s="109"/>
      <c r="Z163" s="168">
        <f t="shared" si="22"/>
        <v>2203.2000000000003</v>
      </c>
      <c r="AA163" s="169">
        <f t="shared" si="23"/>
        <v>0</v>
      </c>
      <c r="AB163" s="170"/>
    </row>
    <row r="164" spans="2:28" ht="17" customHeight="1">
      <c r="B164" s="163" t="s">
        <v>130</v>
      </c>
      <c r="C164" s="110" t="s">
        <v>671</v>
      </c>
      <c r="D164" s="110" t="s">
        <v>131</v>
      </c>
      <c r="E164" s="110" t="s">
        <v>149</v>
      </c>
      <c r="F164" s="110" t="s">
        <v>391</v>
      </c>
      <c r="G164" s="120" t="s">
        <v>76</v>
      </c>
      <c r="H164" s="110" t="s">
        <v>381</v>
      </c>
      <c r="I164" s="120">
        <v>2.25</v>
      </c>
      <c r="J164" s="498">
        <v>2255</v>
      </c>
      <c r="K164" s="164">
        <f t="shared" si="16"/>
        <v>255</v>
      </c>
      <c r="L164" s="165">
        <f t="shared" si="20"/>
        <v>0</v>
      </c>
      <c r="M164" s="165">
        <f t="shared" si="21"/>
        <v>0</v>
      </c>
      <c r="N164" s="165"/>
      <c r="O164" s="165"/>
      <c r="P164" s="166">
        <f t="shared" si="17"/>
        <v>0</v>
      </c>
      <c r="Q164" s="165">
        <f t="shared" si="18"/>
        <v>0</v>
      </c>
      <c r="R164" s="165"/>
      <c r="S164" s="165"/>
      <c r="T164" s="167" t="str">
        <f t="shared" si="19"/>
        <v>S</v>
      </c>
      <c r="U164" s="163">
        <v>1</v>
      </c>
      <c r="V164" s="163">
        <v>1</v>
      </c>
      <c r="W164" s="163"/>
      <c r="X164" s="163"/>
      <c r="Y164" s="109"/>
      <c r="Z164" s="168">
        <f t="shared" si="22"/>
        <v>573.75</v>
      </c>
      <c r="AA164" s="169">
        <f t="shared" si="23"/>
        <v>0</v>
      </c>
      <c r="AB164" s="170"/>
    </row>
    <row r="165" spans="2:28" ht="17" customHeight="1">
      <c r="B165" s="163" t="s">
        <v>130</v>
      </c>
      <c r="C165" s="110" t="s">
        <v>671</v>
      </c>
      <c r="D165" s="110" t="s">
        <v>131</v>
      </c>
      <c r="E165" s="110" t="s">
        <v>150</v>
      </c>
      <c r="F165" s="110" t="s">
        <v>418</v>
      </c>
      <c r="G165" s="126" t="s">
        <v>88</v>
      </c>
      <c r="H165" s="110" t="s">
        <v>235</v>
      </c>
      <c r="I165" s="120">
        <v>4</v>
      </c>
      <c r="J165" s="498">
        <v>16012</v>
      </c>
      <c r="K165" s="164">
        <f t="shared" si="16"/>
        <v>12</v>
      </c>
      <c r="L165" s="165">
        <f t="shared" si="20"/>
        <v>0</v>
      </c>
      <c r="M165" s="165">
        <f t="shared" si="21"/>
        <v>0</v>
      </c>
      <c r="N165" s="165"/>
      <c r="O165" s="165"/>
      <c r="P165" s="166">
        <f t="shared" si="17"/>
        <v>0</v>
      </c>
      <c r="Q165" s="165">
        <f t="shared" si="18"/>
        <v>0</v>
      </c>
      <c r="R165" s="165"/>
      <c r="S165" s="165"/>
      <c r="T165" s="167" t="str">
        <f t="shared" si="19"/>
        <v>nvt</v>
      </c>
      <c r="U165" s="163">
        <v>1</v>
      </c>
      <c r="V165" s="163">
        <v>1</v>
      </c>
      <c r="W165" s="163"/>
      <c r="X165" s="163"/>
      <c r="Y165" s="109"/>
      <c r="Z165" s="168">
        <f t="shared" si="22"/>
        <v>48</v>
      </c>
      <c r="AA165" s="169">
        <f t="shared" si="23"/>
        <v>0</v>
      </c>
      <c r="AB165" s="170"/>
    </row>
    <row r="166" spans="2:28" ht="17" customHeight="1">
      <c r="B166" s="435" t="s">
        <v>130</v>
      </c>
      <c r="C166" s="436" t="s">
        <v>419</v>
      </c>
      <c r="D166" s="110" t="s">
        <v>131</v>
      </c>
      <c r="E166" s="110" t="s">
        <v>132</v>
      </c>
      <c r="F166" s="110" t="s">
        <v>420</v>
      </c>
      <c r="G166" s="120" t="s">
        <v>375</v>
      </c>
      <c r="H166" s="110" t="s">
        <v>421</v>
      </c>
      <c r="I166" s="120">
        <f>2.5*5</f>
        <v>12.5</v>
      </c>
      <c r="J166" s="498">
        <v>8255</v>
      </c>
      <c r="K166" s="164">
        <f t="shared" si="16"/>
        <v>255</v>
      </c>
      <c r="L166" s="165">
        <f t="shared" si="20"/>
        <v>0</v>
      </c>
      <c r="M166" s="165">
        <f t="shared" si="21"/>
        <v>0</v>
      </c>
      <c r="N166" s="165"/>
      <c r="O166" s="165"/>
      <c r="P166" s="166">
        <f t="shared" si="17"/>
        <v>0</v>
      </c>
      <c r="Q166" s="165">
        <f t="shared" si="18"/>
        <v>0</v>
      </c>
      <c r="R166" s="165"/>
      <c r="S166" s="165"/>
      <c r="T166" s="167" t="str">
        <f t="shared" si="19"/>
        <v>V</v>
      </c>
      <c r="U166" s="163">
        <v>1</v>
      </c>
      <c r="V166" s="163">
        <v>1</v>
      </c>
      <c r="W166" s="163"/>
      <c r="X166" s="163"/>
      <c r="Y166" s="109"/>
      <c r="Z166" s="168">
        <f t="shared" si="22"/>
        <v>3187.5</v>
      </c>
      <c r="AA166" s="169">
        <f t="shared" si="23"/>
        <v>0</v>
      </c>
      <c r="AB166" s="170"/>
    </row>
    <row r="167" spans="2:28" ht="17" customHeight="1">
      <c r="B167" s="435" t="s">
        <v>130</v>
      </c>
      <c r="C167" s="436" t="s">
        <v>419</v>
      </c>
      <c r="D167" s="110" t="s">
        <v>131</v>
      </c>
      <c r="E167" s="110" t="s">
        <v>376</v>
      </c>
      <c r="F167" s="110" t="s">
        <v>364</v>
      </c>
      <c r="G167" s="119" t="s">
        <v>70</v>
      </c>
      <c r="H167" s="110" t="s">
        <v>403</v>
      </c>
      <c r="I167" s="120">
        <v>30</v>
      </c>
      <c r="J167" s="498">
        <v>1156</v>
      </c>
      <c r="K167" s="164">
        <f t="shared" si="16"/>
        <v>156</v>
      </c>
      <c r="L167" s="165">
        <f t="shared" si="20"/>
        <v>0</v>
      </c>
      <c r="M167" s="165">
        <f t="shared" si="21"/>
        <v>0</v>
      </c>
      <c r="N167" s="165"/>
      <c r="O167" s="165"/>
      <c r="P167" s="166">
        <f t="shared" si="17"/>
        <v>0</v>
      </c>
      <c r="Q167" s="165">
        <f t="shared" si="18"/>
        <v>0</v>
      </c>
      <c r="R167" s="165"/>
      <c r="S167" s="165"/>
      <c r="T167" s="167" t="str">
        <f t="shared" si="19"/>
        <v>B</v>
      </c>
      <c r="U167" s="163">
        <v>1</v>
      </c>
      <c r="V167" s="163">
        <v>1</v>
      </c>
      <c r="W167" s="163"/>
      <c r="X167" s="163"/>
      <c r="Y167" s="109"/>
      <c r="Z167" s="168">
        <f t="shared" si="22"/>
        <v>4680</v>
      </c>
      <c r="AA167" s="169">
        <f t="shared" si="23"/>
        <v>0</v>
      </c>
      <c r="AB167" s="170"/>
    </row>
    <row r="168" spans="2:28" ht="17" customHeight="1">
      <c r="B168" s="435" t="s">
        <v>130</v>
      </c>
      <c r="C168" s="436" t="s">
        <v>419</v>
      </c>
      <c r="D168" s="110" t="s">
        <v>131</v>
      </c>
      <c r="E168" s="110" t="s">
        <v>138</v>
      </c>
      <c r="F168" s="110" t="s">
        <v>180</v>
      </c>
      <c r="G168" s="120" t="s">
        <v>79</v>
      </c>
      <c r="H168" s="110" t="s">
        <v>154</v>
      </c>
      <c r="I168" s="120">
        <f>6.85*1.85</f>
        <v>12.672499999999999</v>
      </c>
      <c r="J168" s="498">
        <v>3255</v>
      </c>
      <c r="K168" s="164">
        <f t="shared" ref="K168:K223" si="24">SUM(IF(J168="",0,VLOOKUP(J168,Kengetal,2)))</f>
        <v>255</v>
      </c>
      <c r="L168" s="165">
        <f t="shared" si="20"/>
        <v>0</v>
      </c>
      <c r="M168" s="165">
        <f t="shared" si="21"/>
        <v>0</v>
      </c>
      <c r="N168" s="165"/>
      <c r="O168" s="165"/>
      <c r="P168" s="166">
        <f t="shared" si="17"/>
        <v>0</v>
      </c>
      <c r="Q168" s="165">
        <f t="shared" si="18"/>
        <v>0</v>
      </c>
      <c r="R168" s="165"/>
      <c r="S168" s="165"/>
      <c r="T168" s="167" t="str">
        <f t="shared" ref="T168:T223" si="25">IF(J168="","",VLOOKUP(J168,Kengetal,13,FALSE))</f>
        <v>V</v>
      </c>
      <c r="U168" s="163">
        <v>1</v>
      </c>
      <c r="V168" s="163">
        <v>1</v>
      </c>
      <c r="W168" s="163"/>
      <c r="X168" s="163"/>
      <c r="Y168" s="109"/>
      <c r="Z168" s="168">
        <f t="shared" si="22"/>
        <v>3231.4874999999997</v>
      </c>
      <c r="AA168" s="169">
        <f t="shared" si="23"/>
        <v>0</v>
      </c>
      <c r="AB168" s="170"/>
    </row>
    <row r="169" spans="2:28" ht="17" customHeight="1">
      <c r="B169" s="435" t="s">
        <v>130</v>
      </c>
      <c r="C169" s="436" t="s">
        <v>419</v>
      </c>
      <c r="D169" s="110" t="s">
        <v>131</v>
      </c>
      <c r="E169" s="110" t="s">
        <v>141</v>
      </c>
      <c r="F169" s="110" t="s">
        <v>411</v>
      </c>
      <c r="G169" s="120" t="s">
        <v>76</v>
      </c>
      <c r="H169" s="110" t="s">
        <v>154</v>
      </c>
      <c r="I169" s="120">
        <f>3.075*1.05</f>
        <v>3.2287500000000002</v>
      </c>
      <c r="J169" s="498">
        <v>2255</v>
      </c>
      <c r="K169" s="164">
        <f t="shared" si="24"/>
        <v>255</v>
      </c>
      <c r="L169" s="165">
        <f t="shared" si="20"/>
        <v>0</v>
      </c>
      <c r="M169" s="165">
        <f t="shared" si="21"/>
        <v>0</v>
      </c>
      <c r="N169" s="165"/>
      <c r="O169" s="165"/>
      <c r="P169" s="166">
        <f t="shared" si="17"/>
        <v>0</v>
      </c>
      <c r="Q169" s="165">
        <f t="shared" si="18"/>
        <v>0</v>
      </c>
      <c r="R169" s="165"/>
      <c r="S169" s="165"/>
      <c r="T169" s="167" t="str">
        <f t="shared" si="25"/>
        <v>S</v>
      </c>
      <c r="U169" s="163">
        <v>1</v>
      </c>
      <c r="V169" s="163">
        <v>1</v>
      </c>
      <c r="W169" s="163"/>
      <c r="X169" s="163"/>
      <c r="Y169" s="109"/>
      <c r="Z169" s="168">
        <f t="shared" si="22"/>
        <v>823.33125000000007</v>
      </c>
      <c r="AA169" s="169">
        <f t="shared" si="23"/>
        <v>0</v>
      </c>
      <c r="AB169" s="170"/>
    </row>
    <row r="170" spans="2:28" ht="17" customHeight="1">
      <c r="B170" s="435" t="s">
        <v>130</v>
      </c>
      <c r="C170" s="436" t="s">
        <v>419</v>
      </c>
      <c r="D170" s="110" t="s">
        <v>131</v>
      </c>
      <c r="E170" s="110" t="s">
        <v>378</v>
      </c>
      <c r="F170" s="120" t="s">
        <v>189</v>
      </c>
      <c r="G170" s="120" t="s">
        <v>76</v>
      </c>
      <c r="H170" s="110" t="s">
        <v>154</v>
      </c>
      <c r="I170" s="120">
        <f>2.2*2.62</f>
        <v>5.7640000000000011</v>
      </c>
      <c r="J170" s="498">
        <v>2255</v>
      </c>
      <c r="K170" s="164">
        <f t="shared" si="24"/>
        <v>255</v>
      </c>
      <c r="L170" s="165">
        <f t="shared" si="20"/>
        <v>0</v>
      </c>
      <c r="M170" s="165">
        <f t="shared" si="21"/>
        <v>0</v>
      </c>
      <c r="N170" s="165"/>
      <c r="O170" s="165"/>
      <c r="P170" s="166">
        <f t="shared" si="17"/>
        <v>0</v>
      </c>
      <c r="Q170" s="165">
        <f t="shared" si="18"/>
        <v>0</v>
      </c>
      <c r="R170" s="165"/>
      <c r="S170" s="165"/>
      <c r="T170" s="167" t="str">
        <f t="shared" si="25"/>
        <v>S</v>
      </c>
      <c r="U170" s="163">
        <v>1</v>
      </c>
      <c r="V170" s="163">
        <v>1</v>
      </c>
      <c r="W170" s="163"/>
      <c r="X170" s="163"/>
      <c r="Y170" s="109"/>
      <c r="Z170" s="168">
        <f t="shared" si="22"/>
        <v>1469.8200000000004</v>
      </c>
      <c r="AA170" s="169">
        <f t="shared" si="23"/>
        <v>0</v>
      </c>
      <c r="AB170" s="170"/>
    </row>
    <row r="171" spans="2:28" ht="17" customHeight="1">
      <c r="B171" s="435" t="s">
        <v>130</v>
      </c>
      <c r="C171" s="436" t="s">
        <v>419</v>
      </c>
      <c r="D171" s="110" t="s">
        <v>131</v>
      </c>
      <c r="E171" s="110" t="s">
        <v>390</v>
      </c>
      <c r="F171" s="110" t="s">
        <v>411</v>
      </c>
      <c r="G171" s="120" t="s">
        <v>76</v>
      </c>
      <c r="H171" s="110" t="s">
        <v>154</v>
      </c>
      <c r="I171" s="120">
        <f>3.075*1.05</f>
        <v>3.2287500000000002</v>
      </c>
      <c r="J171" s="498">
        <v>2255</v>
      </c>
      <c r="K171" s="164">
        <f t="shared" si="24"/>
        <v>255</v>
      </c>
      <c r="L171" s="165">
        <f t="shared" si="20"/>
        <v>0</v>
      </c>
      <c r="M171" s="165">
        <f t="shared" si="21"/>
        <v>0</v>
      </c>
      <c r="N171" s="165"/>
      <c r="O171" s="165"/>
      <c r="P171" s="166">
        <f t="shared" si="17"/>
        <v>0</v>
      </c>
      <c r="Q171" s="165">
        <f t="shared" si="18"/>
        <v>0</v>
      </c>
      <c r="R171" s="165"/>
      <c r="S171" s="165"/>
      <c r="T171" s="167" t="str">
        <f t="shared" si="25"/>
        <v>S</v>
      </c>
      <c r="U171" s="163">
        <v>1</v>
      </c>
      <c r="V171" s="163">
        <v>1</v>
      </c>
      <c r="W171" s="163"/>
      <c r="X171" s="163"/>
      <c r="Y171" s="109"/>
      <c r="Z171" s="168">
        <f t="shared" si="22"/>
        <v>823.33125000000007</v>
      </c>
      <c r="AA171" s="169">
        <f t="shared" si="23"/>
        <v>0</v>
      </c>
      <c r="AB171" s="170"/>
    </row>
    <row r="172" spans="2:28" ht="17" customHeight="1">
      <c r="B172" s="435" t="s">
        <v>130</v>
      </c>
      <c r="C172" s="436" t="s">
        <v>419</v>
      </c>
      <c r="D172" s="110" t="s">
        <v>131</v>
      </c>
      <c r="E172" s="110" t="s">
        <v>143</v>
      </c>
      <c r="F172" s="110" t="s">
        <v>422</v>
      </c>
      <c r="G172" s="120" t="s">
        <v>87</v>
      </c>
      <c r="H172" s="110" t="s">
        <v>154</v>
      </c>
      <c r="I172" s="120">
        <f>7.5*5</f>
        <v>37.5</v>
      </c>
      <c r="J172" s="498">
        <v>11255</v>
      </c>
      <c r="K172" s="164">
        <f t="shared" si="24"/>
        <v>255</v>
      </c>
      <c r="L172" s="165">
        <f t="shared" si="20"/>
        <v>0</v>
      </c>
      <c r="M172" s="165">
        <f t="shared" si="21"/>
        <v>0</v>
      </c>
      <c r="N172" s="165"/>
      <c r="O172" s="165"/>
      <c r="P172" s="166">
        <f t="shared" si="17"/>
        <v>0</v>
      </c>
      <c r="Q172" s="165">
        <f t="shared" si="18"/>
        <v>0</v>
      </c>
      <c r="R172" s="165"/>
      <c r="S172" s="165"/>
      <c r="T172" s="167" t="str">
        <f t="shared" si="25"/>
        <v>S</v>
      </c>
      <c r="U172" s="163">
        <v>1</v>
      </c>
      <c r="V172" s="163">
        <v>1</v>
      </c>
      <c r="W172" s="163"/>
      <c r="X172" s="163"/>
      <c r="Y172" s="109"/>
      <c r="Z172" s="168">
        <f t="shared" si="22"/>
        <v>9562.5</v>
      </c>
      <c r="AA172" s="169">
        <f t="shared" si="23"/>
        <v>0</v>
      </c>
      <c r="AB172" s="170"/>
    </row>
    <row r="173" spans="2:28" ht="17" customHeight="1">
      <c r="B173" s="435" t="s">
        <v>130</v>
      </c>
      <c r="C173" s="436" t="s">
        <v>419</v>
      </c>
      <c r="D173" s="110" t="s">
        <v>131</v>
      </c>
      <c r="E173" s="110" t="s">
        <v>257</v>
      </c>
      <c r="F173" s="110" t="s">
        <v>423</v>
      </c>
      <c r="G173" s="120" t="s">
        <v>79</v>
      </c>
      <c r="H173" s="110" t="s">
        <v>403</v>
      </c>
      <c r="I173" s="120">
        <f>1.85*6</f>
        <v>11.100000000000001</v>
      </c>
      <c r="J173" s="498">
        <v>3255</v>
      </c>
      <c r="K173" s="164">
        <f t="shared" si="24"/>
        <v>255</v>
      </c>
      <c r="L173" s="165">
        <f t="shared" si="20"/>
        <v>0</v>
      </c>
      <c r="M173" s="165">
        <f t="shared" si="21"/>
        <v>0</v>
      </c>
      <c r="N173" s="165"/>
      <c r="O173" s="165"/>
      <c r="P173" s="166">
        <f t="shared" si="17"/>
        <v>0</v>
      </c>
      <c r="Q173" s="165">
        <f t="shared" si="18"/>
        <v>0</v>
      </c>
      <c r="R173" s="165"/>
      <c r="S173" s="165"/>
      <c r="T173" s="167" t="str">
        <f t="shared" si="25"/>
        <v>V</v>
      </c>
      <c r="U173" s="163">
        <v>1</v>
      </c>
      <c r="V173" s="163">
        <v>1</v>
      </c>
      <c r="W173" s="163"/>
      <c r="X173" s="163"/>
      <c r="Y173" s="109"/>
      <c r="Z173" s="168">
        <f t="shared" si="22"/>
        <v>2830.5000000000005</v>
      </c>
      <c r="AA173" s="169">
        <f t="shared" si="23"/>
        <v>0</v>
      </c>
      <c r="AB173" s="170"/>
    </row>
    <row r="174" spans="2:28" ht="17" customHeight="1">
      <c r="B174" s="435" t="s">
        <v>130</v>
      </c>
      <c r="C174" s="436" t="s">
        <v>419</v>
      </c>
      <c r="D174" s="110" t="s">
        <v>131</v>
      </c>
      <c r="E174" s="110" t="s">
        <v>382</v>
      </c>
      <c r="F174" s="110" t="s">
        <v>364</v>
      </c>
      <c r="G174" s="119" t="s">
        <v>70</v>
      </c>
      <c r="H174" s="110" t="s">
        <v>403</v>
      </c>
      <c r="I174" s="120">
        <f>4.21*5</f>
        <v>21.05</v>
      </c>
      <c r="J174" s="498">
        <v>1156</v>
      </c>
      <c r="K174" s="164">
        <f t="shared" si="24"/>
        <v>156</v>
      </c>
      <c r="L174" s="165">
        <f t="shared" si="20"/>
        <v>0</v>
      </c>
      <c r="M174" s="165">
        <f t="shared" si="21"/>
        <v>0</v>
      </c>
      <c r="N174" s="165"/>
      <c r="O174" s="165"/>
      <c r="P174" s="166">
        <f t="shared" si="17"/>
        <v>0</v>
      </c>
      <c r="Q174" s="165">
        <f t="shared" si="18"/>
        <v>0</v>
      </c>
      <c r="R174" s="165"/>
      <c r="S174" s="165"/>
      <c r="T174" s="167" t="str">
        <f t="shared" si="25"/>
        <v>B</v>
      </c>
      <c r="U174" s="163">
        <v>1</v>
      </c>
      <c r="V174" s="163">
        <v>1</v>
      </c>
      <c r="W174" s="163"/>
      <c r="X174" s="163"/>
      <c r="Y174" s="109"/>
      <c r="Z174" s="168">
        <f t="shared" si="22"/>
        <v>3283.8</v>
      </c>
      <c r="AA174" s="169">
        <f t="shared" si="23"/>
        <v>0</v>
      </c>
      <c r="AB174" s="170"/>
    </row>
    <row r="175" spans="2:28" ht="17" customHeight="1">
      <c r="B175" s="435" t="s">
        <v>130</v>
      </c>
      <c r="C175" s="436" t="s">
        <v>419</v>
      </c>
      <c r="D175" s="110" t="s">
        <v>131</v>
      </c>
      <c r="E175" s="110" t="s">
        <v>259</v>
      </c>
      <c r="F175" s="110" t="s">
        <v>158</v>
      </c>
      <c r="G175" s="120"/>
      <c r="H175" s="110" t="s">
        <v>154</v>
      </c>
      <c r="I175" s="120">
        <f>0.9*1.75</f>
        <v>1.575</v>
      </c>
      <c r="J175" s="498" t="s">
        <v>90</v>
      </c>
      <c r="K175" s="164">
        <f t="shared" si="24"/>
        <v>1.0000000000000001E-15</v>
      </c>
      <c r="L175" s="165">
        <f t="shared" si="20"/>
        <v>0</v>
      </c>
      <c r="M175" s="165">
        <f t="shared" si="21"/>
        <v>0</v>
      </c>
      <c r="N175" s="165"/>
      <c r="O175" s="165"/>
      <c r="P175" s="166">
        <f t="shared" si="17"/>
        <v>0</v>
      </c>
      <c r="Q175" s="165">
        <f t="shared" si="18"/>
        <v>0</v>
      </c>
      <c r="R175" s="165"/>
      <c r="S175" s="165"/>
      <c r="T175" s="167" t="s">
        <v>90</v>
      </c>
      <c r="U175" s="163">
        <v>1</v>
      </c>
      <c r="V175" s="163">
        <v>1</v>
      </c>
      <c r="W175" s="163"/>
      <c r="X175" s="163"/>
      <c r="Y175" s="109"/>
      <c r="Z175" s="168">
        <f t="shared" si="22"/>
        <v>1.5750000000000002E-15</v>
      </c>
      <c r="AA175" s="169">
        <f t="shared" si="23"/>
        <v>0</v>
      </c>
      <c r="AB175" s="170"/>
    </row>
    <row r="176" spans="2:28" ht="17" customHeight="1">
      <c r="B176" s="435" t="s">
        <v>130</v>
      </c>
      <c r="C176" s="436" t="s">
        <v>419</v>
      </c>
      <c r="D176" s="110" t="s">
        <v>131</v>
      </c>
      <c r="E176" s="110" t="s">
        <v>384</v>
      </c>
      <c r="F176" s="110" t="s">
        <v>411</v>
      </c>
      <c r="G176" s="120" t="s">
        <v>76</v>
      </c>
      <c r="H176" s="110" t="s">
        <v>154</v>
      </c>
      <c r="I176" s="120">
        <v>4.7300000000000004</v>
      </c>
      <c r="J176" s="498">
        <v>2255</v>
      </c>
      <c r="K176" s="164">
        <f t="shared" si="24"/>
        <v>255</v>
      </c>
      <c r="L176" s="165">
        <f t="shared" si="20"/>
        <v>0</v>
      </c>
      <c r="M176" s="165">
        <f t="shared" si="21"/>
        <v>0</v>
      </c>
      <c r="N176" s="165"/>
      <c r="O176" s="165"/>
      <c r="P176" s="166">
        <f t="shared" si="17"/>
        <v>0</v>
      </c>
      <c r="Q176" s="165">
        <f t="shared" si="18"/>
        <v>0</v>
      </c>
      <c r="R176" s="165"/>
      <c r="S176" s="165"/>
      <c r="T176" s="167" t="str">
        <f t="shared" si="25"/>
        <v>S</v>
      </c>
      <c r="U176" s="163">
        <v>1</v>
      </c>
      <c r="V176" s="163">
        <v>1</v>
      </c>
      <c r="W176" s="163"/>
      <c r="X176" s="163"/>
      <c r="Y176" s="109"/>
      <c r="Z176" s="168">
        <f t="shared" si="22"/>
        <v>1206.1500000000001</v>
      </c>
      <c r="AA176" s="169">
        <f t="shared" si="23"/>
        <v>0</v>
      </c>
    </row>
    <row r="177" spans="2:27" ht="17" customHeight="1">
      <c r="B177" s="435" t="s">
        <v>130</v>
      </c>
      <c r="C177" s="436" t="s">
        <v>419</v>
      </c>
      <c r="D177" s="110" t="s">
        <v>131</v>
      </c>
      <c r="E177" s="110" t="s">
        <v>261</v>
      </c>
      <c r="F177" s="110" t="s">
        <v>424</v>
      </c>
      <c r="G177" s="126" t="s">
        <v>88</v>
      </c>
      <c r="H177" s="110" t="s">
        <v>425</v>
      </c>
      <c r="I177" s="120">
        <v>3.23</v>
      </c>
      <c r="J177" s="498" t="s">
        <v>90</v>
      </c>
      <c r="K177" s="164">
        <f t="shared" si="24"/>
        <v>1.0000000000000001E-15</v>
      </c>
      <c r="L177" s="165">
        <f t="shared" si="20"/>
        <v>0</v>
      </c>
      <c r="M177" s="165">
        <f t="shared" si="21"/>
        <v>0</v>
      </c>
      <c r="N177" s="165"/>
      <c r="O177" s="165"/>
      <c r="P177" s="166">
        <f t="shared" si="17"/>
        <v>0</v>
      </c>
      <c r="Q177" s="165">
        <f t="shared" si="18"/>
        <v>0</v>
      </c>
      <c r="R177" s="165"/>
      <c r="S177" s="165"/>
      <c r="T177" s="167" t="s">
        <v>90</v>
      </c>
      <c r="U177" s="163">
        <v>1</v>
      </c>
      <c r="V177" s="163">
        <v>1</v>
      </c>
      <c r="W177" s="163"/>
      <c r="X177" s="163"/>
      <c r="Y177" s="109"/>
      <c r="Z177" s="168">
        <f t="shared" si="22"/>
        <v>3.2300000000000004E-15</v>
      </c>
      <c r="AA177" s="169">
        <f t="shared" si="23"/>
        <v>0</v>
      </c>
    </row>
    <row r="178" spans="2:27" ht="17" customHeight="1">
      <c r="B178" s="435" t="s">
        <v>130</v>
      </c>
      <c r="C178" s="436" t="s">
        <v>419</v>
      </c>
      <c r="D178" s="110" t="s">
        <v>131</v>
      </c>
      <c r="E178" s="110" t="s">
        <v>385</v>
      </c>
      <c r="F178" s="110" t="s">
        <v>383</v>
      </c>
      <c r="G178" s="120" t="s">
        <v>79</v>
      </c>
      <c r="H178" s="110" t="s">
        <v>403</v>
      </c>
      <c r="I178" s="120">
        <f>10.9*5</f>
        <v>54.5</v>
      </c>
      <c r="J178" s="498">
        <v>3255</v>
      </c>
      <c r="K178" s="164">
        <f t="shared" si="24"/>
        <v>255</v>
      </c>
      <c r="L178" s="165">
        <f t="shared" si="20"/>
        <v>0</v>
      </c>
      <c r="M178" s="165">
        <f t="shared" si="21"/>
        <v>0</v>
      </c>
      <c r="N178" s="165"/>
      <c r="O178" s="165"/>
      <c r="P178" s="166">
        <f t="shared" si="17"/>
        <v>0</v>
      </c>
      <c r="Q178" s="165">
        <f t="shared" si="18"/>
        <v>0</v>
      </c>
      <c r="R178" s="165"/>
      <c r="S178" s="165"/>
      <c r="T178" s="167" t="str">
        <f t="shared" si="25"/>
        <v>V</v>
      </c>
      <c r="U178" s="163">
        <v>1</v>
      </c>
      <c r="V178" s="163">
        <v>1</v>
      </c>
      <c r="W178" s="163"/>
      <c r="X178" s="163"/>
      <c r="Y178" s="109"/>
      <c r="Z178" s="168">
        <f t="shared" si="22"/>
        <v>13897.5</v>
      </c>
      <c r="AA178" s="169">
        <f t="shared" si="23"/>
        <v>0</v>
      </c>
    </row>
    <row r="179" spans="2:27" ht="17" customHeight="1">
      <c r="B179" s="163" t="s">
        <v>130</v>
      </c>
      <c r="C179" s="110" t="s">
        <v>626</v>
      </c>
      <c r="D179" s="110" t="s">
        <v>131</v>
      </c>
      <c r="E179" s="110" t="s">
        <v>132</v>
      </c>
      <c r="F179" s="110" t="s">
        <v>426</v>
      </c>
      <c r="G179" s="120" t="s">
        <v>375</v>
      </c>
      <c r="H179" s="110" t="s">
        <v>194</v>
      </c>
      <c r="I179" s="120">
        <v>18.239999999999998</v>
      </c>
      <c r="J179" s="498">
        <v>8255</v>
      </c>
      <c r="K179" s="164">
        <f t="shared" si="24"/>
        <v>255</v>
      </c>
      <c r="L179" s="165">
        <f t="shared" si="20"/>
        <v>0</v>
      </c>
      <c r="M179" s="165">
        <f t="shared" si="21"/>
        <v>0</v>
      </c>
      <c r="N179" s="165"/>
      <c r="O179" s="165"/>
      <c r="P179" s="166">
        <f t="shared" si="17"/>
        <v>0</v>
      </c>
      <c r="Q179" s="165">
        <f t="shared" si="18"/>
        <v>0</v>
      </c>
      <c r="R179" s="165"/>
      <c r="S179" s="165"/>
      <c r="T179" s="167" t="str">
        <f t="shared" si="25"/>
        <v>V</v>
      </c>
      <c r="U179" s="163">
        <v>1</v>
      </c>
      <c r="V179" s="163">
        <v>1</v>
      </c>
      <c r="W179" s="163"/>
      <c r="X179" s="163"/>
      <c r="Y179" s="109"/>
      <c r="Z179" s="168">
        <f t="shared" si="22"/>
        <v>4651.2</v>
      </c>
      <c r="AA179" s="169">
        <f t="shared" si="23"/>
        <v>0</v>
      </c>
    </row>
    <row r="180" spans="2:27" ht="17" customHeight="1">
      <c r="B180" s="163" t="s">
        <v>130</v>
      </c>
      <c r="C180" s="110" t="s">
        <v>626</v>
      </c>
      <c r="D180" s="110" t="s">
        <v>131</v>
      </c>
      <c r="E180" s="110" t="s">
        <v>376</v>
      </c>
      <c r="F180" s="110" t="s">
        <v>189</v>
      </c>
      <c r="G180" s="120" t="s">
        <v>76</v>
      </c>
      <c r="H180" s="110" t="s">
        <v>431</v>
      </c>
      <c r="I180" s="120">
        <v>6.25</v>
      </c>
      <c r="J180" s="498">
        <v>2255</v>
      </c>
      <c r="K180" s="164">
        <f t="shared" si="24"/>
        <v>255</v>
      </c>
      <c r="L180" s="165">
        <f t="shared" si="20"/>
        <v>0</v>
      </c>
      <c r="M180" s="165">
        <f t="shared" si="21"/>
        <v>0</v>
      </c>
      <c r="N180" s="165"/>
      <c r="O180" s="165"/>
      <c r="P180" s="166">
        <f t="shared" si="17"/>
        <v>0</v>
      </c>
      <c r="Q180" s="165">
        <f t="shared" si="18"/>
        <v>0</v>
      </c>
      <c r="R180" s="165"/>
      <c r="S180" s="165"/>
      <c r="T180" s="167" t="str">
        <f t="shared" si="25"/>
        <v>S</v>
      </c>
      <c r="U180" s="163">
        <v>1</v>
      </c>
      <c r="V180" s="163">
        <v>1</v>
      </c>
      <c r="W180" s="163"/>
      <c r="X180" s="163"/>
      <c r="Y180" s="109"/>
      <c r="Z180" s="168">
        <f t="shared" si="22"/>
        <v>1593.75</v>
      </c>
      <c r="AA180" s="169">
        <f t="shared" si="23"/>
        <v>0</v>
      </c>
    </row>
    <row r="181" spans="2:27" ht="17" customHeight="1">
      <c r="B181" s="163" t="s">
        <v>130</v>
      </c>
      <c r="C181" s="110" t="s">
        <v>626</v>
      </c>
      <c r="D181" s="110" t="s">
        <v>131</v>
      </c>
      <c r="E181" s="110" t="s">
        <v>138</v>
      </c>
      <c r="F181" s="110" t="s">
        <v>432</v>
      </c>
      <c r="G181" s="120" t="s">
        <v>76</v>
      </c>
      <c r="H181" s="110" t="s">
        <v>381</v>
      </c>
      <c r="I181" s="120">
        <v>6.77</v>
      </c>
      <c r="J181" s="498">
        <v>2255</v>
      </c>
      <c r="K181" s="164">
        <f t="shared" si="24"/>
        <v>255</v>
      </c>
      <c r="L181" s="165">
        <f t="shared" si="20"/>
        <v>0</v>
      </c>
      <c r="M181" s="165">
        <f t="shared" si="21"/>
        <v>0</v>
      </c>
      <c r="N181" s="165"/>
      <c r="O181" s="165"/>
      <c r="P181" s="166">
        <f t="shared" si="17"/>
        <v>0</v>
      </c>
      <c r="Q181" s="165">
        <f t="shared" si="18"/>
        <v>0</v>
      </c>
      <c r="R181" s="165"/>
      <c r="S181" s="165"/>
      <c r="T181" s="167" t="str">
        <f t="shared" si="25"/>
        <v>S</v>
      </c>
      <c r="U181" s="163">
        <v>1</v>
      </c>
      <c r="V181" s="163">
        <v>1</v>
      </c>
      <c r="W181" s="163"/>
      <c r="X181" s="163"/>
      <c r="Y181" s="109"/>
      <c r="Z181" s="168">
        <f t="shared" si="22"/>
        <v>1726.35</v>
      </c>
      <c r="AA181" s="169">
        <f t="shared" si="23"/>
        <v>0</v>
      </c>
    </row>
    <row r="182" spans="2:27" ht="17" customHeight="1">
      <c r="B182" s="163" t="s">
        <v>130</v>
      </c>
      <c r="C182" s="110" t="s">
        <v>626</v>
      </c>
      <c r="D182" s="110" t="s">
        <v>131</v>
      </c>
      <c r="E182" s="110" t="s">
        <v>141</v>
      </c>
      <c r="F182" s="110" t="s">
        <v>432</v>
      </c>
      <c r="G182" s="120" t="s">
        <v>76</v>
      </c>
      <c r="H182" s="110" t="s">
        <v>381</v>
      </c>
      <c r="I182" s="120">
        <v>6.49</v>
      </c>
      <c r="J182" s="498">
        <v>2255</v>
      </c>
      <c r="K182" s="164">
        <f t="shared" si="24"/>
        <v>255</v>
      </c>
      <c r="L182" s="165">
        <f t="shared" si="20"/>
        <v>0</v>
      </c>
      <c r="M182" s="165">
        <f t="shared" si="21"/>
        <v>0</v>
      </c>
      <c r="N182" s="165"/>
      <c r="O182" s="165"/>
      <c r="P182" s="166">
        <f t="shared" si="17"/>
        <v>0</v>
      </c>
      <c r="Q182" s="165">
        <f t="shared" si="18"/>
        <v>0</v>
      </c>
      <c r="R182" s="165"/>
      <c r="S182" s="165"/>
      <c r="T182" s="167" t="str">
        <f t="shared" si="25"/>
        <v>S</v>
      </c>
      <c r="U182" s="163">
        <v>1</v>
      </c>
      <c r="V182" s="163">
        <v>1</v>
      </c>
      <c r="W182" s="163"/>
      <c r="X182" s="163"/>
      <c r="Y182" s="109"/>
      <c r="Z182" s="168">
        <f t="shared" si="22"/>
        <v>1654.95</v>
      </c>
      <c r="AA182" s="169">
        <f t="shared" si="23"/>
        <v>0</v>
      </c>
    </row>
    <row r="183" spans="2:27" ht="17" customHeight="1">
      <c r="B183" s="163" t="s">
        <v>130</v>
      </c>
      <c r="C183" s="110" t="s">
        <v>626</v>
      </c>
      <c r="D183" s="110" t="s">
        <v>131</v>
      </c>
      <c r="E183" s="110" t="s">
        <v>378</v>
      </c>
      <c r="F183" s="110" t="s">
        <v>433</v>
      </c>
      <c r="G183" s="120"/>
      <c r="H183" s="110" t="s">
        <v>381</v>
      </c>
      <c r="I183" s="120">
        <v>4.92</v>
      </c>
      <c r="J183" s="498" t="s">
        <v>90</v>
      </c>
      <c r="K183" s="164">
        <f t="shared" si="24"/>
        <v>1.0000000000000001E-15</v>
      </c>
      <c r="L183" s="165">
        <f t="shared" si="20"/>
        <v>0</v>
      </c>
      <c r="M183" s="165">
        <f t="shared" si="21"/>
        <v>0</v>
      </c>
      <c r="N183" s="165"/>
      <c r="O183" s="165"/>
      <c r="P183" s="166">
        <f t="shared" si="17"/>
        <v>0</v>
      </c>
      <c r="Q183" s="165">
        <f t="shared" si="18"/>
        <v>0</v>
      </c>
      <c r="R183" s="165"/>
      <c r="S183" s="165"/>
      <c r="T183" s="167" t="s">
        <v>90</v>
      </c>
      <c r="U183" s="163">
        <v>1</v>
      </c>
      <c r="V183" s="163">
        <v>1</v>
      </c>
      <c r="W183" s="163"/>
      <c r="X183" s="163"/>
      <c r="Y183" s="109"/>
      <c r="Z183" s="168">
        <f t="shared" si="22"/>
        <v>4.9200000000000003E-15</v>
      </c>
      <c r="AA183" s="169">
        <f t="shared" si="23"/>
        <v>0</v>
      </c>
    </row>
    <row r="184" spans="2:27" ht="17" customHeight="1">
      <c r="B184" s="163" t="s">
        <v>130</v>
      </c>
      <c r="C184" s="110" t="s">
        <v>626</v>
      </c>
      <c r="D184" s="110" t="s">
        <v>131</v>
      </c>
      <c r="E184" s="110" t="s">
        <v>390</v>
      </c>
      <c r="F184" s="110" t="s">
        <v>434</v>
      </c>
      <c r="G184" s="119" t="s">
        <v>70</v>
      </c>
      <c r="H184" s="110" t="s">
        <v>431</v>
      </c>
      <c r="I184" s="120">
        <v>16.899999999999999</v>
      </c>
      <c r="J184" s="498">
        <v>1255</v>
      </c>
      <c r="K184" s="164">
        <f t="shared" si="24"/>
        <v>255</v>
      </c>
      <c r="L184" s="165">
        <f t="shared" si="20"/>
        <v>0</v>
      </c>
      <c r="M184" s="165">
        <f t="shared" si="21"/>
        <v>0</v>
      </c>
      <c r="N184" s="165"/>
      <c r="O184" s="165"/>
      <c r="P184" s="166">
        <f t="shared" si="17"/>
        <v>0</v>
      </c>
      <c r="Q184" s="165">
        <f t="shared" si="18"/>
        <v>0</v>
      </c>
      <c r="R184" s="165"/>
      <c r="S184" s="165"/>
      <c r="T184" s="167" t="str">
        <f t="shared" si="25"/>
        <v>B</v>
      </c>
      <c r="U184" s="163">
        <v>1</v>
      </c>
      <c r="V184" s="163">
        <v>1</v>
      </c>
      <c r="W184" s="163"/>
      <c r="X184" s="163"/>
      <c r="Y184" s="109"/>
      <c r="Z184" s="168">
        <f t="shared" si="22"/>
        <v>4309.5</v>
      </c>
      <c r="AA184" s="169">
        <f t="shared" si="23"/>
        <v>0</v>
      </c>
    </row>
    <row r="185" spans="2:27" ht="17" customHeight="1">
      <c r="B185" s="163" t="s">
        <v>130</v>
      </c>
      <c r="C185" s="110" t="s">
        <v>626</v>
      </c>
      <c r="D185" s="110" t="s">
        <v>131</v>
      </c>
      <c r="E185" s="110" t="s">
        <v>143</v>
      </c>
      <c r="F185" s="110" t="s">
        <v>142</v>
      </c>
      <c r="G185" s="119" t="s">
        <v>70</v>
      </c>
      <c r="H185" s="110" t="s">
        <v>431</v>
      </c>
      <c r="I185" s="120">
        <v>106.94</v>
      </c>
      <c r="J185" s="498">
        <v>1255</v>
      </c>
      <c r="K185" s="164">
        <f t="shared" si="24"/>
        <v>255</v>
      </c>
      <c r="L185" s="165">
        <f t="shared" si="20"/>
        <v>0</v>
      </c>
      <c r="M185" s="165">
        <f t="shared" si="21"/>
        <v>0</v>
      </c>
      <c r="N185" s="165"/>
      <c r="O185" s="165"/>
      <c r="P185" s="166">
        <f t="shared" si="17"/>
        <v>0</v>
      </c>
      <c r="Q185" s="165">
        <f t="shared" si="18"/>
        <v>0</v>
      </c>
      <c r="R185" s="165"/>
      <c r="S185" s="165"/>
      <c r="T185" s="167" t="str">
        <f t="shared" si="25"/>
        <v>B</v>
      </c>
      <c r="U185" s="163">
        <v>1</v>
      </c>
      <c r="V185" s="163">
        <v>1</v>
      </c>
      <c r="W185" s="163"/>
      <c r="X185" s="163"/>
      <c r="Y185" s="109"/>
      <c r="Z185" s="168">
        <f t="shared" si="22"/>
        <v>27269.7</v>
      </c>
      <c r="AA185" s="169">
        <f t="shared" si="23"/>
        <v>0</v>
      </c>
    </row>
    <row r="186" spans="2:27" ht="17" customHeight="1">
      <c r="B186" s="163" t="s">
        <v>130</v>
      </c>
      <c r="C186" s="110" t="s">
        <v>626</v>
      </c>
      <c r="D186" s="110" t="s">
        <v>131</v>
      </c>
      <c r="E186" s="110" t="s">
        <v>145</v>
      </c>
      <c r="F186" s="110" t="s">
        <v>142</v>
      </c>
      <c r="G186" s="119" t="s">
        <v>70</v>
      </c>
      <c r="H186" s="110" t="s">
        <v>431</v>
      </c>
      <c r="I186" s="120">
        <v>52.03</v>
      </c>
      <c r="J186" s="498">
        <v>1255</v>
      </c>
      <c r="K186" s="164">
        <f t="shared" si="24"/>
        <v>255</v>
      </c>
      <c r="L186" s="165">
        <f t="shared" si="20"/>
        <v>0</v>
      </c>
      <c r="M186" s="165">
        <f t="shared" si="21"/>
        <v>0</v>
      </c>
      <c r="N186" s="165"/>
      <c r="O186" s="165"/>
      <c r="P186" s="166">
        <f t="shared" si="17"/>
        <v>0</v>
      </c>
      <c r="Q186" s="165">
        <f t="shared" si="18"/>
        <v>0</v>
      </c>
      <c r="R186" s="165"/>
      <c r="S186" s="165"/>
      <c r="T186" s="167" t="str">
        <f t="shared" si="25"/>
        <v>B</v>
      </c>
      <c r="U186" s="163">
        <v>1</v>
      </c>
      <c r="V186" s="163">
        <v>1</v>
      </c>
      <c r="W186" s="163"/>
      <c r="X186" s="163"/>
      <c r="Y186" s="109"/>
      <c r="Z186" s="168">
        <f t="shared" si="22"/>
        <v>13267.65</v>
      </c>
      <c r="AA186" s="169">
        <f t="shared" si="23"/>
        <v>0</v>
      </c>
    </row>
    <row r="187" spans="2:27" ht="17" customHeight="1">
      <c r="B187" s="163" t="s">
        <v>130</v>
      </c>
      <c r="C187" s="110" t="s">
        <v>626</v>
      </c>
      <c r="D187" s="110" t="s">
        <v>131</v>
      </c>
      <c r="E187" s="110" t="s">
        <v>380</v>
      </c>
      <c r="F187" s="110" t="s">
        <v>142</v>
      </c>
      <c r="G187" s="119" t="s">
        <v>70</v>
      </c>
      <c r="H187" s="110" t="s">
        <v>431</v>
      </c>
      <c r="I187" s="120">
        <v>40.61</v>
      </c>
      <c r="J187" s="498">
        <v>1255</v>
      </c>
      <c r="K187" s="164">
        <f t="shared" si="24"/>
        <v>255</v>
      </c>
      <c r="L187" s="165">
        <f t="shared" si="20"/>
        <v>0</v>
      </c>
      <c r="M187" s="165">
        <f t="shared" si="21"/>
        <v>0</v>
      </c>
      <c r="N187" s="165"/>
      <c r="O187" s="165"/>
      <c r="P187" s="166">
        <f t="shared" si="17"/>
        <v>0</v>
      </c>
      <c r="Q187" s="165">
        <f t="shared" si="18"/>
        <v>0</v>
      </c>
      <c r="R187" s="165"/>
      <c r="S187" s="165"/>
      <c r="T187" s="167" t="str">
        <f t="shared" si="25"/>
        <v>B</v>
      </c>
      <c r="U187" s="163">
        <v>1</v>
      </c>
      <c r="V187" s="163">
        <v>1</v>
      </c>
      <c r="W187" s="163"/>
      <c r="X187" s="163"/>
      <c r="Y187" s="109"/>
      <c r="Z187" s="168">
        <f t="shared" si="22"/>
        <v>10355.549999999999</v>
      </c>
      <c r="AA187" s="169">
        <f t="shared" si="23"/>
        <v>0</v>
      </c>
    </row>
    <row r="188" spans="2:27" ht="17" customHeight="1">
      <c r="B188" s="163" t="s">
        <v>130</v>
      </c>
      <c r="C188" s="110" t="s">
        <v>626</v>
      </c>
      <c r="D188" s="110" t="s">
        <v>131</v>
      </c>
      <c r="E188" s="110" t="s">
        <v>148</v>
      </c>
      <c r="F188" s="110" t="s">
        <v>435</v>
      </c>
      <c r="G188" s="120" t="s">
        <v>76</v>
      </c>
      <c r="H188" s="110" t="s">
        <v>381</v>
      </c>
      <c r="I188" s="120">
        <v>5.77</v>
      </c>
      <c r="J188" s="498">
        <v>2255</v>
      </c>
      <c r="K188" s="164">
        <f t="shared" si="24"/>
        <v>255</v>
      </c>
      <c r="L188" s="165">
        <f t="shared" si="20"/>
        <v>0</v>
      </c>
      <c r="M188" s="165">
        <f t="shared" si="21"/>
        <v>0</v>
      </c>
      <c r="N188" s="165"/>
      <c r="O188" s="165"/>
      <c r="P188" s="166">
        <f t="shared" si="17"/>
        <v>0</v>
      </c>
      <c r="Q188" s="165">
        <f t="shared" si="18"/>
        <v>0</v>
      </c>
      <c r="R188" s="165"/>
      <c r="S188" s="165"/>
      <c r="T188" s="167" t="str">
        <f t="shared" si="25"/>
        <v>S</v>
      </c>
      <c r="U188" s="163">
        <v>1</v>
      </c>
      <c r="V188" s="163">
        <v>1</v>
      </c>
      <c r="W188" s="163"/>
      <c r="X188" s="163"/>
      <c r="Y188" s="109"/>
      <c r="Z188" s="168">
        <f t="shared" si="22"/>
        <v>1471.35</v>
      </c>
      <c r="AA188" s="169">
        <f t="shared" si="23"/>
        <v>0</v>
      </c>
    </row>
    <row r="189" spans="2:27" ht="17" customHeight="1">
      <c r="B189" s="163" t="s">
        <v>130</v>
      </c>
      <c r="C189" s="110" t="s">
        <v>626</v>
      </c>
      <c r="D189" s="110" t="s">
        <v>131</v>
      </c>
      <c r="E189" s="110" t="s">
        <v>149</v>
      </c>
      <c r="F189" s="110" t="s">
        <v>434</v>
      </c>
      <c r="G189" s="119" t="s">
        <v>70</v>
      </c>
      <c r="H189" s="110" t="s">
        <v>431</v>
      </c>
      <c r="I189" s="120">
        <v>13.25</v>
      </c>
      <c r="J189" s="498">
        <v>1255</v>
      </c>
      <c r="K189" s="164">
        <f t="shared" si="24"/>
        <v>255</v>
      </c>
      <c r="L189" s="165">
        <f t="shared" si="20"/>
        <v>0</v>
      </c>
      <c r="M189" s="165">
        <f t="shared" si="21"/>
        <v>0</v>
      </c>
      <c r="N189" s="165"/>
      <c r="O189" s="165"/>
      <c r="P189" s="166">
        <f t="shared" si="17"/>
        <v>0</v>
      </c>
      <c r="Q189" s="165">
        <f t="shared" si="18"/>
        <v>0</v>
      </c>
      <c r="R189" s="165"/>
      <c r="S189" s="165"/>
      <c r="T189" s="167" t="str">
        <f t="shared" si="25"/>
        <v>B</v>
      </c>
      <c r="U189" s="163">
        <v>1</v>
      </c>
      <c r="V189" s="163">
        <v>1</v>
      </c>
      <c r="W189" s="163"/>
      <c r="X189" s="163"/>
      <c r="Y189" s="109"/>
      <c r="Z189" s="168">
        <f t="shared" si="22"/>
        <v>3378.75</v>
      </c>
      <c r="AA189" s="169">
        <f t="shared" si="23"/>
        <v>0</v>
      </c>
    </row>
    <row r="190" spans="2:27" ht="17" customHeight="1">
      <c r="B190" s="163" t="s">
        <v>130</v>
      </c>
      <c r="C190" s="110" t="s">
        <v>626</v>
      </c>
      <c r="D190" s="110" t="s">
        <v>131</v>
      </c>
      <c r="E190" s="110" t="s">
        <v>167</v>
      </c>
      <c r="F190" s="110" t="s">
        <v>434</v>
      </c>
      <c r="G190" s="119" t="s">
        <v>70</v>
      </c>
      <c r="H190" s="110" t="s">
        <v>431</v>
      </c>
      <c r="I190" s="120">
        <v>7.8</v>
      </c>
      <c r="J190" s="498">
        <v>1255</v>
      </c>
      <c r="K190" s="164">
        <f t="shared" si="24"/>
        <v>255</v>
      </c>
      <c r="L190" s="165">
        <f t="shared" si="20"/>
        <v>0</v>
      </c>
      <c r="M190" s="165">
        <f t="shared" si="21"/>
        <v>0</v>
      </c>
      <c r="N190" s="165"/>
      <c r="O190" s="165"/>
      <c r="P190" s="166">
        <f t="shared" si="17"/>
        <v>0</v>
      </c>
      <c r="Q190" s="165">
        <f t="shared" si="18"/>
        <v>0</v>
      </c>
      <c r="R190" s="165"/>
      <c r="S190" s="165"/>
      <c r="T190" s="167" t="str">
        <f t="shared" si="25"/>
        <v>B</v>
      </c>
      <c r="U190" s="163">
        <v>1</v>
      </c>
      <c r="V190" s="163">
        <v>1</v>
      </c>
      <c r="W190" s="163"/>
      <c r="X190" s="163"/>
      <c r="Y190" s="109"/>
      <c r="Z190" s="168">
        <f t="shared" si="22"/>
        <v>1989</v>
      </c>
      <c r="AA190" s="169">
        <f t="shared" si="23"/>
        <v>0</v>
      </c>
    </row>
    <row r="191" spans="2:27" ht="17" customHeight="1">
      <c r="B191" s="163" t="s">
        <v>130</v>
      </c>
      <c r="C191" s="110" t="s">
        <v>627</v>
      </c>
      <c r="D191" s="110" t="s">
        <v>131</v>
      </c>
      <c r="E191" s="110" t="s">
        <v>436</v>
      </c>
      <c r="F191" s="110" t="s">
        <v>313</v>
      </c>
      <c r="G191" s="120" t="s">
        <v>79</v>
      </c>
      <c r="H191" s="110" t="s">
        <v>437</v>
      </c>
      <c r="I191" s="120">
        <v>27.7</v>
      </c>
      <c r="J191" s="498">
        <v>3255</v>
      </c>
      <c r="K191" s="164">
        <f t="shared" si="24"/>
        <v>255</v>
      </c>
      <c r="L191" s="165">
        <f t="shared" si="20"/>
        <v>0</v>
      </c>
      <c r="M191" s="165">
        <f t="shared" si="21"/>
        <v>0</v>
      </c>
      <c r="N191" s="165"/>
      <c r="O191" s="165"/>
      <c r="P191" s="166">
        <f t="shared" si="17"/>
        <v>0</v>
      </c>
      <c r="Q191" s="165">
        <f t="shared" si="18"/>
        <v>0</v>
      </c>
      <c r="R191" s="165"/>
      <c r="S191" s="165"/>
      <c r="T191" s="167" t="str">
        <f t="shared" si="25"/>
        <v>V</v>
      </c>
      <c r="U191" s="163">
        <v>1</v>
      </c>
      <c r="V191" s="163">
        <v>1</v>
      </c>
      <c r="W191" s="163"/>
      <c r="X191" s="163"/>
      <c r="Y191" s="109"/>
      <c r="Z191" s="168">
        <f t="shared" si="22"/>
        <v>7063.5</v>
      </c>
      <c r="AA191" s="169">
        <f t="shared" si="23"/>
        <v>0</v>
      </c>
    </row>
    <row r="192" spans="2:27" ht="17" customHeight="1">
      <c r="B192" s="163" t="s">
        <v>130</v>
      </c>
      <c r="C192" s="110" t="s">
        <v>627</v>
      </c>
      <c r="D192" s="110" t="s">
        <v>131</v>
      </c>
      <c r="E192" s="110" t="s">
        <v>438</v>
      </c>
      <c r="F192" s="110" t="s">
        <v>439</v>
      </c>
      <c r="G192" s="120" t="s">
        <v>76</v>
      </c>
      <c r="H192" s="110" t="s">
        <v>154</v>
      </c>
      <c r="I192" s="120">
        <v>5.6</v>
      </c>
      <c r="J192" s="498">
        <v>2255</v>
      </c>
      <c r="K192" s="164">
        <f t="shared" si="24"/>
        <v>255</v>
      </c>
      <c r="L192" s="165">
        <f t="shared" si="20"/>
        <v>0</v>
      </c>
      <c r="M192" s="165">
        <f t="shared" si="21"/>
        <v>0</v>
      </c>
      <c r="N192" s="165"/>
      <c r="O192" s="165"/>
      <c r="P192" s="166">
        <f t="shared" si="17"/>
        <v>0</v>
      </c>
      <c r="Q192" s="165">
        <f t="shared" si="18"/>
        <v>0</v>
      </c>
      <c r="R192" s="165"/>
      <c r="S192" s="165"/>
      <c r="T192" s="167" t="str">
        <f t="shared" si="25"/>
        <v>S</v>
      </c>
      <c r="U192" s="163">
        <v>1</v>
      </c>
      <c r="V192" s="163">
        <v>1</v>
      </c>
      <c r="W192" s="163"/>
      <c r="X192" s="163"/>
      <c r="Y192" s="109"/>
      <c r="Z192" s="168">
        <f t="shared" si="22"/>
        <v>1428</v>
      </c>
      <c r="AA192" s="169">
        <f t="shared" si="23"/>
        <v>0</v>
      </c>
    </row>
    <row r="193" spans="2:27" ht="17" customHeight="1">
      <c r="B193" s="163" t="s">
        <v>130</v>
      </c>
      <c r="C193" s="110" t="s">
        <v>627</v>
      </c>
      <c r="D193" s="110" t="s">
        <v>131</v>
      </c>
      <c r="E193" s="110" t="s">
        <v>440</v>
      </c>
      <c r="F193" s="120" t="s">
        <v>441</v>
      </c>
      <c r="G193" s="120" t="s">
        <v>76</v>
      </c>
      <c r="H193" s="110" t="s">
        <v>154</v>
      </c>
      <c r="I193" s="120">
        <v>5.6</v>
      </c>
      <c r="J193" s="498">
        <v>2255</v>
      </c>
      <c r="K193" s="164">
        <f t="shared" si="24"/>
        <v>255</v>
      </c>
      <c r="L193" s="165">
        <f t="shared" si="20"/>
        <v>0</v>
      </c>
      <c r="M193" s="165">
        <f t="shared" si="21"/>
        <v>0</v>
      </c>
      <c r="N193" s="165"/>
      <c r="O193" s="165"/>
      <c r="P193" s="166">
        <f t="shared" si="17"/>
        <v>0</v>
      </c>
      <c r="Q193" s="165">
        <f t="shared" si="18"/>
        <v>0</v>
      </c>
      <c r="R193" s="165"/>
      <c r="S193" s="165"/>
      <c r="T193" s="167" t="str">
        <f t="shared" si="25"/>
        <v>S</v>
      </c>
      <c r="U193" s="163">
        <v>1</v>
      </c>
      <c r="V193" s="163">
        <v>1</v>
      </c>
      <c r="W193" s="163"/>
      <c r="X193" s="163"/>
      <c r="Y193" s="109"/>
      <c r="Z193" s="168">
        <f t="shared" si="22"/>
        <v>1428</v>
      </c>
      <c r="AA193" s="169">
        <f t="shared" si="23"/>
        <v>0</v>
      </c>
    </row>
    <row r="194" spans="2:27" ht="17" customHeight="1">
      <c r="B194" s="163" t="s">
        <v>130</v>
      </c>
      <c r="C194" s="110" t="s">
        <v>627</v>
      </c>
      <c r="D194" s="110" t="s">
        <v>131</v>
      </c>
      <c r="E194" s="110" t="s">
        <v>442</v>
      </c>
      <c r="F194" s="110" t="s">
        <v>183</v>
      </c>
      <c r="G194" s="119" t="s">
        <v>70</v>
      </c>
      <c r="H194" s="110" t="s">
        <v>403</v>
      </c>
      <c r="I194" s="120">
        <v>35.1</v>
      </c>
      <c r="J194" s="498">
        <v>1255</v>
      </c>
      <c r="K194" s="164">
        <f t="shared" si="24"/>
        <v>255</v>
      </c>
      <c r="L194" s="165">
        <f t="shared" si="20"/>
        <v>0</v>
      </c>
      <c r="M194" s="165">
        <f t="shared" si="21"/>
        <v>0</v>
      </c>
      <c r="N194" s="165"/>
      <c r="O194" s="165"/>
      <c r="P194" s="166">
        <f t="shared" si="17"/>
        <v>0</v>
      </c>
      <c r="Q194" s="165">
        <f t="shared" si="18"/>
        <v>0</v>
      </c>
      <c r="R194" s="165"/>
      <c r="S194" s="165"/>
      <c r="T194" s="167" t="str">
        <f t="shared" si="25"/>
        <v>B</v>
      </c>
      <c r="U194" s="163">
        <v>1</v>
      </c>
      <c r="V194" s="163">
        <v>1</v>
      </c>
      <c r="W194" s="163"/>
      <c r="X194" s="163"/>
      <c r="Y194" s="109"/>
      <c r="Z194" s="168">
        <f t="shared" si="22"/>
        <v>8950.5</v>
      </c>
      <c r="AA194" s="169">
        <f t="shared" si="23"/>
        <v>0</v>
      </c>
    </row>
    <row r="195" spans="2:27" ht="17" customHeight="1">
      <c r="B195" s="163" t="s">
        <v>130</v>
      </c>
      <c r="C195" s="110" t="s">
        <v>627</v>
      </c>
      <c r="D195" s="110" t="s">
        <v>131</v>
      </c>
      <c r="E195" s="110" t="s">
        <v>443</v>
      </c>
      <c r="F195" s="110" t="s">
        <v>444</v>
      </c>
      <c r="G195" s="120" t="s">
        <v>76</v>
      </c>
      <c r="H195" s="110" t="s">
        <v>154</v>
      </c>
      <c r="I195" s="120">
        <v>4.9000000000000004</v>
      </c>
      <c r="J195" s="498">
        <v>2255</v>
      </c>
      <c r="K195" s="164">
        <f t="shared" si="24"/>
        <v>255</v>
      </c>
      <c r="L195" s="165">
        <f t="shared" si="20"/>
        <v>0</v>
      </c>
      <c r="M195" s="165">
        <f t="shared" si="21"/>
        <v>0</v>
      </c>
      <c r="N195" s="165"/>
      <c r="O195" s="165"/>
      <c r="P195" s="166">
        <f t="shared" si="17"/>
        <v>0</v>
      </c>
      <c r="Q195" s="165">
        <f t="shared" si="18"/>
        <v>0</v>
      </c>
      <c r="R195" s="165"/>
      <c r="S195" s="165"/>
      <c r="T195" s="167" t="str">
        <f t="shared" si="25"/>
        <v>S</v>
      </c>
      <c r="U195" s="163">
        <v>1</v>
      </c>
      <c r="V195" s="163">
        <v>1</v>
      </c>
      <c r="W195" s="163"/>
      <c r="X195" s="163"/>
      <c r="Y195" s="109"/>
      <c r="Z195" s="168">
        <f t="shared" si="22"/>
        <v>1249.5</v>
      </c>
      <c r="AA195" s="169">
        <f t="shared" si="23"/>
        <v>0</v>
      </c>
    </row>
    <row r="196" spans="2:27" ht="17" customHeight="1">
      <c r="B196" s="163" t="s">
        <v>130</v>
      </c>
      <c r="C196" s="110" t="s">
        <v>627</v>
      </c>
      <c r="D196" s="110" t="s">
        <v>131</v>
      </c>
      <c r="E196" s="110" t="s">
        <v>445</v>
      </c>
      <c r="F196" s="110" t="s">
        <v>406</v>
      </c>
      <c r="G196" s="126" t="s">
        <v>88</v>
      </c>
      <c r="H196" s="110" t="s">
        <v>403</v>
      </c>
      <c r="I196" s="120">
        <v>6.7</v>
      </c>
      <c r="J196" s="498">
        <v>16012</v>
      </c>
      <c r="K196" s="164">
        <f t="shared" si="24"/>
        <v>12</v>
      </c>
      <c r="L196" s="165">
        <f t="shared" si="20"/>
        <v>0</v>
      </c>
      <c r="M196" s="165">
        <f t="shared" si="21"/>
        <v>0</v>
      </c>
      <c r="N196" s="165"/>
      <c r="O196" s="165"/>
      <c r="P196" s="166">
        <f t="shared" si="17"/>
        <v>0</v>
      </c>
      <c r="Q196" s="165">
        <f t="shared" si="18"/>
        <v>0</v>
      </c>
      <c r="R196" s="165"/>
      <c r="S196" s="165"/>
      <c r="T196" s="167" t="str">
        <f t="shared" si="25"/>
        <v>nvt</v>
      </c>
      <c r="U196" s="163">
        <v>1</v>
      </c>
      <c r="V196" s="163">
        <v>1</v>
      </c>
      <c r="W196" s="163"/>
      <c r="X196" s="163"/>
      <c r="Y196" s="109"/>
      <c r="Z196" s="168">
        <f t="shared" si="22"/>
        <v>80.400000000000006</v>
      </c>
      <c r="AA196" s="169">
        <f t="shared" si="23"/>
        <v>0</v>
      </c>
    </row>
    <row r="197" spans="2:27" ht="17" customHeight="1">
      <c r="B197" s="163" t="s">
        <v>130</v>
      </c>
      <c r="C197" s="110" t="s">
        <v>627</v>
      </c>
      <c r="D197" s="110" t="s">
        <v>131</v>
      </c>
      <c r="E197" s="110" t="s">
        <v>270</v>
      </c>
      <c r="F197" s="110" t="s">
        <v>406</v>
      </c>
      <c r="G197" s="126" t="s">
        <v>88</v>
      </c>
      <c r="H197" s="110" t="s">
        <v>403</v>
      </c>
      <c r="I197" s="120">
        <v>11.2</v>
      </c>
      <c r="J197" s="498">
        <v>16012</v>
      </c>
      <c r="K197" s="164">
        <f t="shared" si="24"/>
        <v>12</v>
      </c>
      <c r="L197" s="165">
        <f t="shared" si="20"/>
        <v>0</v>
      </c>
      <c r="M197" s="165">
        <f t="shared" si="21"/>
        <v>0</v>
      </c>
      <c r="N197" s="165"/>
      <c r="O197" s="165"/>
      <c r="P197" s="166">
        <f t="shared" si="17"/>
        <v>0</v>
      </c>
      <c r="Q197" s="165">
        <f t="shared" si="18"/>
        <v>0</v>
      </c>
      <c r="R197" s="165"/>
      <c r="S197" s="165"/>
      <c r="T197" s="167" t="str">
        <f t="shared" si="25"/>
        <v>nvt</v>
      </c>
      <c r="U197" s="163">
        <v>1</v>
      </c>
      <c r="V197" s="163">
        <v>1</v>
      </c>
      <c r="W197" s="163"/>
      <c r="X197" s="163"/>
      <c r="Y197" s="109"/>
      <c r="Z197" s="168">
        <f t="shared" si="22"/>
        <v>134.39999999999998</v>
      </c>
      <c r="AA197" s="169">
        <f t="shared" si="23"/>
        <v>0</v>
      </c>
    </row>
    <row r="198" spans="2:27" ht="17" customHeight="1">
      <c r="B198" s="163" t="s">
        <v>130</v>
      </c>
      <c r="C198" s="110" t="s">
        <v>627</v>
      </c>
      <c r="D198" s="110" t="s">
        <v>131</v>
      </c>
      <c r="E198" s="110" t="s">
        <v>272</v>
      </c>
      <c r="F198" s="110" t="s">
        <v>406</v>
      </c>
      <c r="G198" s="126" t="s">
        <v>88</v>
      </c>
      <c r="H198" s="110" t="s">
        <v>403</v>
      </c>
      <c r="I198" s="120">
        <v>5.5</v>
      </c>
      <c r="J198" s="498">
        <v>16012</v>
      </c>
      <c r="K198" s="164">
        <f t="shared" si="24"/>
        <v>12</v>
      </c>
      <c r="L198" s="165">
        <f t="shared" si="20"/>
        <v>0</v>
      </c>
      <c r="M198" s="165">
        <f t="shared" si="21"/>
        <v>0</v>
      </c>
      <c r="N198" s="165"/>
      <c r="O198" s="165"/>
      <c r="P198" s="166">
        <f t="shared" si="17"/>
        <v>0</v>
      </c>
      <c r="Q198" s="165">
        <f t="shared" si="18"/>
        <v>0</v>
      </c>
      <c r="R198" s="165"/>
      <c r="S198" s="165"/>
      <c r="T198" s="167" t="str">
        <f t="shared" si="25"/>
        <v>nvt</v>
      </c>
      <c r="U198" s="163">
        <v>1</v>
      </c>
      <c r="V198" s="163">
        <v>1</v>
      </c>
      <c r="W198" s="163"/>
      <c r="X198" s="163"/>
      <c r="Y198" s="109"/>
      <c r="Z198" s="168">
        <f t="shared" si="22"/>
        <v>66</v>
      </c>
      <c r="AA198" s="169">
        <f t="shared" si="23"/>
        <v>0</v>
      </c>
    </row>
    <row r="199" spans="2:27" ht="17" customHeight="1">
      <c r="B199" s="163" t="s">
        <v>130</v>
      </c>
      <c r="C199" s="110" t="s">
        <v>627</v>
      </c>
      <c r="D199" s="110" t="s">
        <v>131</v>
      </c>
      <c r="E199" s="110" t="s">
        <v>446</v>
      </c>
      <c r="F199" s="110" t="s">
        <v>364</v>
      </c>
      <c r="G199" s="119" t="s">
        <v>70</v>
      </c>
      <c r="H199" s="110" t="s">
        <v>403</v>
      </c>
      <c r="I199" s="120">
        <v>24.1</v>
      </c>
      <c r="J199" s="498">
        <v>1255</v>
      </c>
      <c r="K199" s="164">
        <f t="shared" si="24"/>
        <v>255</v>
      </c>
      <c r="L199" s="165">
        <f t="shared" si="20"/>
        <v>0</v>
      </c>
      <c r="M199" s="165">
        <f t="shared" si="21"/>
        <v>0</v>
      </c>
      <c r="N199" s="165"/>
      <c r="O199" s="165"/>
      <c r="P199" s="166">
        <f t="shared" si="17"/>
        <v>0</v>
      </c>
      <c r="Q199" s="165">
        <f t="shared" si="18"/>
        <v>0</v>
      </c>
      <c r="R199" s="165"/>
      <c r="S199" s="165"/>
      <c r="T199" s="167" t="str">
        <f t="shared" si="25"/>
        <v>B</v>
      </c>
      <c r="U199" s="163">
        <v>1</v>
      </c>
      <c r="V199" s="163">
        <v>1</v>
      </c>
      <c r="W199" s="163"/>
      <c r="X199" s="163"/>
      <c r="Y199" s="109"/>
      <c r="Z199" s="168">
        <f t="shared" si="22"/>
        <v>6145.5</v>
      </c>
      <c r="AA199" s="169">
        <f t="shared" si="23"/>
        <v>0</v>
      </c>
    </row>
    <row r="200" spans="2:27" ht="17" customHeight="1">
      <c r="B200" s="163" t="s">
        <v>130</v>
      </c>
      <c r="C200" s="110" t="s">
        <v>627</v>
      </c>
      <c r="D200" s="110" t="s">
        <v>131</v>
      </c>
      <c r="E200" s="110" t="s">
        <v>447</v>
      </c>
      <c r="F200" s="110" t="s">
        <v>448</v>
      </c>
      <c r="G200" s="119" t="s">
        <v>70</v>
      </c>
      <c r="H200" s="110" t="s">
        <v>403</v>
      </c>
      <c r="I200" s="120">
        <v>51</v>
      </c>
      <c r="J200" s="498">
        <v>1255</v>
      </c>
      <c r="K200" s="164">
        <f t="shared" si="24"/>
        <v>255</v>
      </c>
      <c r="L200" s="165">
        <f t="shared" si="20"/>
        <v>0</v>
      </c>
      <c r="M200" s="165">
        <f t="shared" si="21"/>
        <v>0</v>
      </c>
      <c r="N200" s="165"/>
      <c r="O200" s="165"/>
      <c r="P200" s="166">
        <f t="shared" si="17"/>
        <v>0</v>
      </c>
      <c r="Q200" s="165">
        <f t="shared" si="18"/>
        <v>0</v>
      </c>
      <c r="R200" s="165"/>
      <c r="S200" s="165"/>
      <c r="T200" s="167" t="str">
        <f t="shared" si="25"/>
        <v>B</v>
      </c>
      <c r="U200" s="163">
        <v>1</v>
      </c>
      <c r="V200" s="163">
        <v>1</v>
      </c>
      <c r="W200" s="163"/>
      <c r="X200" s="163"/>
      <c r="Y200" s="109"/>
      <c r="Z200" s="168">
        <f t="shared" si="22"/>
        <v>13005</v>
      </c>
      <c r="AA200" s="169">
        <f t="shared" si="23"/>
        <v>0</v>
      </c>
    </row>
    <row r="201" spans="2:27" ht="17" customHeight="1">
      <c r="B201" s="163" t="s">
        <v>130</v>
      </c>
      <c r="C201" s="110" t="s">
        <v>627</v>
      </c>
      <c r="D201" s="110" t="s">
        <v>131</v>
      </c>
      <c r="E201" s="110" t="s">
        <v>449</v>
      </c>
      <c r="F201" s="110" t="s">
        <v>450</v>
      </c>
      <c r="G201" s="120" t="s">
        <v>79</v>
      </c>
      <c r="H201" s="110" t="s">
        <v>403</v>
      </c>
      <c r="I201" s="120">
        <v>89.1</v>
      </c>
      <c r="J201" s="498">
        <v>3255</v>
      </c>
      <c r="K201" s="164">
        <f t="shared" si="24"/>
        <v>255</v>
      </c>
      <c r="L201" s="165">
        <f t="shared" si="20"/>
        <v>0</v>
      </c>
      <c r="M201" s="165">
        <f t="shared" si="21"/>
        <v>0</v>
      </c>
      <c r="N201" s="165"/>
      <c r="O201" s="165"/>
      <c r="P201" s="166">
        <f t="shared" si="17"/>
        <v>0</v>
      </c>
      <c r="Q201" s="165">
        <f t="shared" si="18"/>
        <v>0</v>
      </c>
      <c r="R201" s="165"/>
      <c r="S201" s="165"/>
      <c r="T201" s="167" t="str">
        <f t="shared" si="25"/>
        <v>V</v>
      </c>
      <c r="U201" s="163">
        <v>1</v>
      </c>
      <c r="V201" s="163">
        <v>1</v>
      </c>
      <c r="W201" s="163"/>
      <c r="X201" s="163"/>
      <c r="Y201" s="109"/>
      <c r="Z201" s="168">
        <f t="shared" si="22"/>
        <v>22720.5</v>
      </c>
      <c r="AA201" s="169">
        <f t="shared" si="23"/>
        <v>0</v>
      </c>
    </row>
    <row r="202" spans="2:27" ht="17" customHeight="1">
      <c r="B202" s="163" t="s">
        <v>130</v>
      </c>
      <c r="C202" s="120" t="s">
        <v>451</v>
      </c>
      <c r="D202" s="110" t="s">
        <v>452</v>
      </c>
      <c r="E202" s="110" t="s">
        <v>453</v>
      </c>
      <c r="F202" s="110" t="s">
        <v>377</v>
      </c>
      <c r="G202" s="120" t="s">
        <v>87</v>
      </c>
      <c r="H202" s="110" t="s">
        <v>381</v>
      </c>
      <c r="I202" s="110">
        <v>28</v>
      </c>
      <c r="J202" s="498">
        <v>11230</v>
      </c>
      <c r="K202" s="164">
        <f t="shared" si="24"/>
        <v>230</v>
      </c>
      <c r="L202" s="165">
        <f t="shared" si="20"/>
        <v>0</v>
      </c>
      <c r="M202" s="165">
        <f t="shared" si="21"/>
        <v>0</v>
      </c>
      <c r="N202" s="165"/>
      <c r="O202" s="165"/>
      <c r="P202" s="166">
        <f t="shared" ref="P202:P258" si="26">IF($J202="",0,VLOOKUP($J202,Kengetal,5,FALSE))</f>
        <v>0</v>
      </c>
      <c r="Q202" s="165">
        <f t="shared" ref="Q202:Q258" si="27">IF($J202="",0,VLOOKUP($J202,Kengetal,6,FALSE))</f>
        <v>0</v>
      </c>
      <c r="R202" s="165"/>
      <c r="S202" s="165"/>
      <c r="T202" s="167" t="str">
        <f t="shared" si="25"/>
        <v>S</v>
      </c>
      <c r="U202" s="163">
        <v>1</v>
      </c>
      <c r="V202" s="163">
        <v>1</v>
      </c>
      <c r="W202" s="163"/>
      <c r="X202" s="163"/>
      <c r="Y202" s="109"/>
      <c r="Z202" s="168">
        <f t="shared" si="22"/>
        <v>6440</v>
      </c>
      <c r="AA202" s="169">
        <f t="shared" si="23"/>
        <v>0</v>
      </c>
    </row>
    <row r="203" spans="2:27" ht="17" customHeight="1">
      <c r="B203" s="163" t="s">
        <v>130</v>
      </c>
      <c r="C203" s="120" t="s">
        <v>451</v>
      </c>
      <c r="D203" s="110" t="s">
        <v>452</v>
      </c>
      <c r="E203" s="110" t="s">
        <v>135</v>
      </c>
      <c r="F203" s="110" t="s">
        <v>404</v>
      </c>
      <c r="G203" s="120" t="s">
        <v>76</v>
      </c>
      <c r="H203" s="110" t="s">
        <v>381</v>
      </c>
      <c r="I203" s="110">
        <v>2</v>
      </c>
      <c r="J203" s="498">
        <v>2230</v>
      </c>
      <c r="K203" s="164">
        <f t="shared" si="24"/>
        <v>230</v>
      </c>
      <c r="L203" s="165">
        <f t="shared" ref="L203:L266" si="28">P203*I203*U203</f>
        <v>0</v>
      </c>
      <c r="M203" s="165">
        <f t="shared" ref="M203:M266" si="29">Q203*I203*V203</f>
        <v>0</v>
      </c>
      <c r="N203" s="165"/>
      <c r="O203" s="165"/>
      <c r="P203" s="166">
        <f t="shared" si="26"/>
        <v>0</v>
      </c>
      <c r="Q203" s="165">
        <f t="shared" si="27"/>
        <v>0</v>
      </c>
      <c r="R203" s="165"/>
      <c r="S203" s="165"/>
      <c r="T203" s="167" t="str">
        <f t="shared" si="25"/>
        <v>S</v>
      </c>
      <c r="U203" s="163">
        <v>1</v>
      </c>
      <c r="V203" s="163">
        <v>1</v>
      </c>
      <c r="W203" s="163"/>
      <c r="X203" s="163"/>
      <c r="Y203" s="109"/>
      <c r="Z203" s="168">
        <f t="shared" ref="Z203:Z258" si="30">I203*K203</f>
        <v>460</v>
      </c>
      <c r="AA203" s="169">
        <f t="shared" ref="AA203:AA258" si="31">L203+M203</f>
        <v>0</v>
      </c>
    </row>
    <row r="204" spans="2:27" ht="17" customHeight="1">
      <c r="B204" s="163" t="s">
        <v>130</v>
      </c>
      <c r="C204" s="120" t="s">
        <v>451</v>
      </c>
      <c r="D204" s="110" t="s">
        <v>452</v>
      </c>
      <c r="E204" s="110" t="s">
        <v>376</v>
      </c>
      <c r="F204" s="110" t="s">
        <v>156</v>
      </c>
      <c r="G204" s="120" t="s">
        <v>76</v>
      </c>
      <c r="H204" s="110" t="s">
        <v>381</v>
      </c>
      <c r="I204" s="110">
        <v>22</v>
      </c>
      <c r="J204" s="498">
        <v>2230</v>
      </c>
      <c r="K204" s="164">
        <f t="shared" si="24"/>
        <v>230</v>
      </c>
      <c r="L204" s="165">
        <f t="shared" si="28"/>
        <v>0</v>
      </c>
      <c r="M204" s="165">
        <f t="shared" si="29"/>
        <v>0</v>
      </c>
      <c r="N204" s="165"/>
      <c r="O204" s="165"/>
      <c r="P204" s="166">
        <f t="shared" si="26"/>
        <v>0</v>
      </c>
      <c r="Q204" s="165">
        <f t="shared" si="27"/>
        <v>0</v>
      </c>
      <c r="R204" s="165"/>
      <c r="S204" s="165"/>
      <c r="T204" s="167" t="str">
        <f t="shared" si="25"/>
        <v>S</v>
      </c>
      <c r="U204" s="163">
        <v>1</v>
      </c>
      <c r="V204" s="163">
        <v>1</v>
      </c>
      <c r="W204" s="163"/>
      <c r="X204" s="163"/>
      <c r="Y204" s="109"/>
      <c r="Z204" s="168">
        <f t="shared" si="30"/>
        <v>5060</v>
      </c>
      <c r="AA204" s="169">
        <f t="shared" si="31"/>
        <v>0</v>
      </c>
    </row>
    <row r="205" spans="2:27" ht="17" customHeight="1">
      <c r="B205" s="163" t="s">
        <v>130</v>
      </c>
      <c r="C205" s="120" t="s">
        <v>451</v>
      </c>
      <c r="D205" s="110" t="s">
        <v>452</v>
      </c>
      <c r="E205" s="110" t="s">
        <v>138</v>
      </c>
      <c r="F205" s="110" t="s">
        <v>153</v>
      </c>
      <c r="G205" s="120" t="s">
        <v>76</v>
      </c>
      <c r="H205" s="110" t="s">
        <v>381</v>
      </c>
      <c r="I205" s="110">
        <v>22</v>
      </c>
      <c r="J205" s="498">
        <v>2230</v>
      </c>
      <c r="K205" s="164">
        <f t="shared" si="24"/>
        <v>230</v>
      </c>
      <c r="L205" s="165">
        <f t="shared" si="28"/>
        <v>0</v>
      </c>
      <c r="M205" s="165">
        <f t="shared" si="29"/>
        <v>0</v>
      </c>
      <c r="N205" s="165"/>
      <c r="O205" s="165"/>
      <c r="P205" s="166">
        <f t="shared" si="26"/>
        <v>0</v>
      </c>
      <c r="Q205" s="165">
        <f t="shared" si="27"/>
        <v>0</v>
      </c>
      <c r="R205" s="165"/>
      <c r="S205" s="165"/>
      <c r="T205" s="167" t="str">
        <f t="shared" si="25"/>
        <v>S</v>
      </c>
      <c r="U205" s="163">
        <v>1</v>
      </c>
      <c r="V205" s="163">
        <v>1</v>
      </c>
      <c r="W205" s="163"/>
      <c r="X205" s="163"/>
      <c r="Y205" s="109"/>
      <c r="Z205" s="168">
        <f t="shared" si="30"/>
        <v>5060</v>
      </c>
      <c r="AA205" s="169">
        <f t="shared" si="31"/>
        <v>0</v>
      </c>
    </row>
    <row r="206" spans="2:27" ht="17" customHeight="1">
      <c r="B206" s="163" t="s">
        <v>130</v>
      </c>
      <c r="C206" s="120" t="s">
        <v>451</v>
      </c>
      <c r="D206" s="110" t="s">
        <v>452</v>
      </c>
      <c r="E206" s="110" t="s">
        <v>454</v>
      </c>
      <c r="F206" s="110" t="s">
        <v>455</v>
      </c>
      <c r="G206" s="120" t="s">
        <v>87</v>
      </c>
      <c r="H206" s="110" t="s">
        <v>381</v>
      </c>
      <c r="I206" s="110">
        <v>32</v>
      </c>
      <c r="J206" s="498">
        <v>11230</v>
      </c>
      <c r="K206" s="164">
        <f t="shared" si="24"/>
        <v>230</v>
      </c>
      <c r="L206" s="165">
        <f t="shared" si="28"/>
        <v>0</v>
      </c>
      <c r="M206" s="165">
        <f t="shared" si="29"/>
        <v>0</v>
      </c>
      <c r="N206" s="165"/>
      <c r="O206" s="165"/>
      <c r="P206" s="166">
        <f t="shared" si="26"/>
        <v>0</v>
      </c>
      <c r="Q206" s="165">
        <f t="shared" si="27"/>
        <v>0</v>
      </c>
      <c r="R206" s="165"/>
      <c r="S206" s="165"/>
      <c r="T206" s="167" t="str">
        <f t="shared" si="25"/>
        <v>S</v>
      </c>
      <c r="U206" s="163">
        <v>1</v>
      </c>
      <c r="V206" s="163">
        <v>1</v>
      </c>
      <c r="W206" s="163"/>
      <c r="X206" s="163"/>
      <c r="Y206" s="109"/>
      <c r="Z206" s="168">
        <f t="shared" si="30"/>
        <v>7360</v>
      </c>
      <c r="AA206" s="169">
        <f t="shared" si="31"/>
        <v>0</v>
      </c>
    </row>
    <row r="207" spans="2:27" ht="17" customHeight="1">
      <c r="B207" s="163" t="s">
        <v>130</v>
      </c>
      <c r="C207" s="120" t="s">
        <v>451</v>
      </c>
      <c r="D207" s="110" t="s">
        <v>452</v>
      </c>
      <c r="E207" s="110" t="s">
        <v>456</v>
      </c>
      <c r="F207" s="110" t="s">
        <v>391</v>
      </c>
      <c r="G207" s="120" t="s">
        <v>76</v>
      </c>
      <c r="H207" s="110" t="s">
        <v>381</v>
      </c>
      <c r="I207" s="110">
        <v>2</v>
      </c>
      <c r="J207" s="498">
        <v>2230</v>
      </c>
      <c r="K207" s="164">
        <f t="shared" si="24"/>
        <v>230</v>
      </c>
      <c r="L207" s="165">
        <f t="shared" si="28"/>
        <v>0</v>
      </c>
      <c r="M207" s="165">
        <f t="shared" si="29"/>
        <v>0</v>
      </c>
      <c r="N207" s="165"/>
      <c r="O207" s="165"/>
      <c r="P207" s="166">
        <f t="shared" si="26"/>
        <v>0</v>
      </c>
      <c r="Q207" s="165">
        <f t="shared" si="27"/>
        <v>0</v>
      </c>
      <c r="R207" s="165"/>
      <c r="S207" s="165"/>
      <c r="T207" s="167" t="str">
        <f t="shared" si="25"/>
        <v>S</v>
      </c>
      <c r="U207" s="163">
        <v>1</v>
      </c>
      <c r="V207" s="163">
        <v>1</v>
      </c>
      <c r="W207" s="163"/>
      <c r="X207" s="163"/>
      <c r="Y207" s="109"/>
      <c r="Z207" s="168">
        <f t="shared" si="30"/>
        <v>460</v>
      </c>
      <c r="AA207" s="169">
        <f t="shared" si="31"/>
        <v>0</v>
      </c>
    </row>
    <row r="208" spans="2:27" ht="17" customHeight="1">
      <c r="B208" s="163" t="s">
        <v>130</v>
      </c>
      <c r="C208" s="120" t="s">
        <v>451</v>
      </c>
      <c r="D208" s="110" t="s">
        <v>452</v>
      </c>
      <c r="E208" s="110" t="s">
        <v>378</v>
      </c>
      <c r="F208" s="110" t="s">
        <v>457</v>
      </c>
      <c r="G208" s="120" t="s">
        <v>79</v>
      </c>
      <c r="H208" s="110" t="s">
        <v>458</v>
      </c>
      <c r="I208" s="110">
        <v>458</v>
      </c>
      <c r="J208" s="498">
        <v>3230</v>
      </c>
      <c r="K208" s="164">
        <f t="shared" si="24"/>
        <v>230</v>
      </c>
      <c r="L208" s="165">
        <f t="shared" si="28"/>
        <v>0</v>
      </c>
      <c r="M208" s="165">
        <f t="shared" si="29"/>
        <v>0</v>
      </c>
      <c r="N208" s="165"/>
      <c r="O208" s="165"/>
      <c r="P208" s="166">
        <f t="shared" si="26"/>
        <v>0</v>
      </c>
      <c r="Q208" s="165">
        <f t="shared" si="27"/>
        <v>0</v>
      </c>
      <c r="R208" s="165"/>
      <c r="S208" s="165"/>
      <c r="T208" s="167" t="str">
        <f t="shared" si="25"/>
        <v>V</v>
      </c>
      <c r="U208" s="163">
        <v>1</v>
      </c>
      <c r="V208" s="163">
        <v>1</v>
      </c>
      <c r="W208" s="163"/>
      <c r="X208" s="163"/>
      <c r="Y208" s="109"/>
      <c r="Z208" s="168">
        <f t="shared" si="30"/>
        <v>105340</v>
      </c>
      <c r="AA208" s="169">
        <f t="shared" si="31"/>
        <v>0</v>
      </c>
    </row>
    <row r="209" spans="2:27" ht="17" customHeight="1">
      <c r="B209" s="163" t="s">
        <v>130</v>
      </c>
      <c r="C209" s="120" t="s">
        <v>451</v>
      </c>
      <c r="D209" s="110" t="s">
        <v>452</v>
      </c>
      <c r="E209" s="110" t="s">
        <v>390</v>
      </c>
      <c r="F209" s="110" t="s">
        <v>459</v>
      </c>
      <c r="G209" s="126" t="s">
        <v>88</v>
      </c>
      <c r="H209" s="110" t="s">
        <v>458</v>
      </c>
      <c r="I209" s="110">
        <v>51</v>
      </c>
      <c r="J209" s="498">
        <v>16010</v>
      </c>
      <c r="K209" s="164">
        <f t="shared" si="24"/>
        <v>10</v>
      </c>
      <c r="L209" s="165">
        <f t="shared" si="28"/>
        <v>0</v>
      </c>
      <c r="M209" s="165">
        <f t="shared" si="29"/>
        <v>0</v>
      </c>
      <c r="N209" s="165"/>
      <c r="O209" s="165"/>
      <c r="P209" s="166">
        <f t="shared" si="26"/>
        <v>0</v>
      </c>
      <c r="Q209" s="165">
        <f t="shared" si="27"/>
        <v>0</v>
      </c>
      <c r="R209" s="165"/>
      <c r="S209" s="165"/>
      <c r="T209" s="167" t="str">
        <f t="shared" si="25"/>
        <v>nvt</v>
      </c>
      <c r="U209" s="163">
        <v>1</v>
      </c>
      <c r="V209" s="163">
        <v>1</v>
      </c>
      <c r="W209" s="163"/>
      <c r="X209" s="163"/>
      <c r="Y209" s="109"/>
      <c r="Z209" s="168">
        <f t="shared" si="30"/>
        <v>510</v>
      </c>
      <c r="AA209" s="169">
        <f t="shared" si="31"/>
        <v>0</v>
      </c>
    </row>
    <row r="210" spans="2:27" ht="17" customHeight="1">
      <c r="B210" s="163" t="s">
        <v>130</v>
      </c>
      <c r="C210" s="120" t="s">
        <v>451</v>
      </c>
      <c r="D210" s="110" t="s">
        <v>452</v>
      </c>
      <c r="E210" s="110" t="s">
        <v>143</v>
      </c>
      <c r="F210" s="110" t="s">
        <v>460</v>
      </c>
      <c r="G210" s="120" t="s">
        <v>79</v>
      </c>
      <c r="H210" s="110" t="s">
        <v>458</v>
      </c>
      <c r="I210" s="110">
        <v>97</v>
      </c>
      <c r="J210" s="498">
        <v>3230</v>
      </c>
      <c r="K210" s="164">
        <f t="shared" si="24"/>
        <v>230</v>
      </c>
      <c r="L210" s="165">
        <f t="shared" si="28"/>
        <v>0</v>
      </c>
      <c r="M210" s="165">
        <f t="shared" si="29"/>
        <v>0</v>
      </c>
      <c r="N210" s="165"/>
      <c r="O210" s="165"/>
      <c r="P210" s="166">
        <f t="shared" si="26"/>
        <v>0</v>
      </c>
      <c r="Q210" s="165">
        <f t="shared" si="27"/>
        <v>0</v>
      </c>
      <c r="R210" s="165"/>
      <c r="S210" s="165"/>
      <c r="T210" s="167" t="str">
        <f t="shared" si="25"/>
        <v>V</v>
      </c>
      <c r="U210" s="163">
        <v>1</v>
      </c>
      <c r="V210" s="163">
        <v>1</v>
      </c>
      <c r="W210" s="163"/>
      <c r="X210" s="163"/>
      <c r="Y210" s="109"/>
      <c r="Z210" s="168">
        <f t="shared" si="30"/>
        <v>22310</v>
      </c>
      <c r="AA210" s="169">
        <f t="shared" si="31"/>
        <v>0</v>
      </c>
    </row>
    <row r="211" spans="2:27" ht="17" customHeight="1">
      <c r="B211" s="163" t="s">
        <v>130</v>
      </c>
      <c r="C211" s="120" t="s">
        <v>451</v>
      </c>
      <c r="D211" s="110" t="s">
        <v>452</v>
      </c>
      <c r="E211" s="110" t="s">
        <v>145</v>
      </c>
      <c r="F211" s="110" t="s">
        <v>364</v>
      </c>
      <c r="G211" s="119" t="s">
        <v>70</v>
      </c>
      <c r="H211" s="110" t="s">
        <v>458</v>
      </c>
      <c r="I211" s="110">
        <v>6</v>
      </c>
      <c r="J211" s="498">
        <v>1230</v>
      </c>
      <c r="K211" s="164">
        <f t="shared" si="24"/>
        <v>230</v>
      </c>
      <c r="L211" s="165">
        <f t="shared" si="28"/>
        <v>0</v>
      </c>
      <c r="M211" s="165">
        <f t="shared" si="29"/>
        <v>0</v>
      </c>
      <c r="N211" s="165"/>
      <c r="O211" s="165"/>
      <c r="P211" s="166">
        <f t="shared" si="26"/>
        <v>0</v>
      </c>
      <c r="Q211" s="165">
        <f t="shared" si="27"/>
        <v>0</v>
      </c>
      <c r="R211" s="165"/>
      <c r="S211" s="165"/>
      <c r="T211" s="167" t="str">
        <f t="shared" si="25"/>
        <v>B</v>
      </c>
      <c r="U211" s="163">
        <v>1</v>
      </c>
      <c r="V211" s="163">
        <v>1</v>
      </c>
      <c r="W211" s="163"/>
      <c r="X211" s="163"/>
      <c r="Y211" s="109"/>
      <c r="Z211" s="168">
        <f t="shared" si="30"/>
        <v>1380</v>
      </c>
      <c r="AA211" s="169">
        <f t="shared" si="31"/>
        <v>0</v>
      </c>
    </row>
    <row r="212" spans="2:27" ht="17" customHeight="1">
      <c r="B212" s="163" t="s">
        <v>130</v>
      </c>
      <c r="C212" s="120" t="s">
        <v>451</v>
      </c>
      <c r="D212" s="110" t="s">
        <v>452</v>
      </c>
      <c r="E212" s="110" t="s">
        <v>380</v>
      </c>
      <c r="F212" s="110" t="s">
        <v>411</v>
      </c>
      <c r="G212" s="120" t="s">
        <v>76</v>
      </c>
      <c r="H212" s="110" t="s">
        <v>381</v>
      </c>
      <c r="I212" s="110">
        <v>2</v>
      </c>
      <c r="J212" s="498">
        <v>2230</v>
      </c>
      <c r="K212" s="164">
        <f t="shared" si="24"/>
        <v>230</v>
      </c>
      <c r="L212" s="165">
        <f t="shared" si="28"/>
        <v>0</v>
      </c>
      <c r="M212" s="165">
        <f t="shared" si="29"/>
        <v>0</v>
      </c>
      <c r="N212" s="165"/>
      <c r="O212" s="165"/>
      <c r="P212" s="166">
        <f t="shared" si="26"/>
        <v>0</v>
      </c>
      <c r="Q212" s="165">
        <f t="shared" si="27"/>
        <v>0</v>
      </c>
      <c r="R212" s="165"/>
      <c r="S212" s="165"/>
      <c r="T212" s="167" t="str">
        <f t="shared" si="25"/>
        <v>S</v>
      </c>
      <c r="U212" s="163">
        <v>1</v>
      </c>
      <c r="V212" s="163">
        <v>1</v>
      </c>
      <c r="W212" s="163"/>
      <c r="X212" s="163"/>
      <c r="Y212" s="109"/>
      <c r="Z212" s="168">
        <f t="shared" si="30"/>
        <v>460</v>
      </c>
      <c r="AA212" s="169">
        <f t="shared" si="31"/>
        <v>0</v>
      </c>
    </row>
    <row r="213" spans="2:27" ht="17" customHeight="1">
      <c r="B213" s="163" t="s">
        <v>130</v>
      </c>
      <c r="C213" s="120" t="s">
        <v>451</v>
      </c>
      <c r="D213" s="110" t="s">
        <v>452</v>
      </c>
      <c r="E213" s="110" t="s">
        <v>148</v>
      </c>
      <c r="F213" s="110" t="s">
        <v>461</v>
      </c>
      <c r="G213" s="120" t="s">
        <v>79</v>
      </c>
      <c r="H213" s="110" t="s">
        <v>381</v>
      </c>
      <c r="I213" s="110">
        <v>38</v>
      </c>
      <c r="J213" s="498">
        <v>3230</v>
      </c>
      <c r="K213" s="164">
        <f t="shared" si="24"/>
        <v>230</v>
      </c>
      <c r="L213" s="165">
        <f t="shared" si="28"/>
        <v>0</v>
      </c>
      <c r="M213" s="165">
        <f t="shared" si="29"/>
        <v>0</v>
      </c>
      <c r="N213" s="165"/>
      <c r="O213" s="165"/>
      <c r="P213" s="166">
        <f t="shared" si="26"/>
        <v>0</v>
      </c>
      <c r="Q213" s="165">
        <f t="shared" si="27"/>
        <v>0</v>
      </c>
      <c r="R213" s="165"/>
      <c r="S213" s="165"/>
      <c r="T213" s="167" t="str">
        <f t="shared" si="25"/>
        <v>V</v>
      </c>
      <c r="U213" s="163">
        <v>1</v>
      </c>
      <c r="V213" s="163">
        <v>1</v>
      </c>
      <c r="W213" s="163"/>
      <c r="X213" s="163"/>
      <c r="Y213" s="109"/>
      <c r="Z213" s="168">
        <f t="shared" si="30"/>
        <v>8740</v>
      </c>
      <c r="AA213" s="169">
        <f t="shared" si="31"/>
        <v>0</v>
      </c>
    </row>
    <row r="214" spans="2:27" ht="17" customHeight="1">
      <c r="B214" s="163" t="s">
        <v>130</v>
      </c>
      <c r="C214" s="120" t="s">
        <v>451</v>
      </c>
      <c r="D214" s="110" t="s">
        <v>452</v>
      </c>
      <c r="E214" s="110" t="s">
        <v>149</v>
      </c>
      <c r="F214" s="110" t="s">
        <v>375</v>
      </c>
      <c r="G214" s="120" t="s">
        <v>79</v>
      </c>
      <c r="H214" s="110" t="s">
        <v>462</v>
      </c>
      <c r="I214" s="110">
        <v>14</v>
      </c>
      <c r="J214" s="498">
        <v>3230</v>
      </c>
      <c r="K214" s="164">
        <f t="shared" si="24"/>
        <v>230</v>
      </c>
      <c r="L214" s="165">
        <f t="shared" si="28"/>
        <v>0</v>
      </c>
      <c r="M214" s="165">
        <f t="shared" si="29"/>
        <v>0</v>
      </c>
      <c r="N214" s="165"/>
      <c r="O214" s="165"/>
      <c r="P214" s="166">
        <f t="shared" si="26"/>
        <v>0</v>
      </c>
      <c r="Q214" s="165">
        <f t="shared" si="27"/>
        <v>0</v>
      </c>
      <c r="R214" s="165"/>
      <c r="S214" s="165"/>
      <c r="T214" s="167" t="str">
        <f t="shared" si="25"/>
        <v>V</v>
      </c>
      <c r="U214" s="163">
        <v>1</v>
      </c>
      <c r="V214" s="163">
        <v>1</v>
      </c>
      <c r="W214" s="163"/>
      <c r="X214" s="163"/>
      <c r="Y214" s="109"/>
      <c r="Z214" s="168">
        <f t="shared" si="30"/>
        <v>3220</v>
      </c>
      <c r="AA214" s="169">
        <f t="shared" si="31"/>
        <v>0</v>
      </c>
    </row>
    <row r="215" spans="2:27" ht="17" customHeight="1">
      <c r="B215" s="163" t="s">
        <v>130</v>
      </c>
      <c r="C215" s="120" t="s">
        <v>451</v>
      </c>
      <c r="D215" s="110" t="s">
        <v>452</v>
      </c>
      <c r="E215" s="110" t="s">
        <v>150</v>
      </c>
      <c r="F215" s="110" t="s">
        <v>463</v>
      </c>
      <c r="G215" s="120" t="s">
        <v>79</v>
      </c>
      <c r="H215" s="110" t="s">
        <v>381</v>
      </c>
      <c r="I215" s="110">
        <v>35</v>
      </c>
      <c r="J215" s="498">
        <v>3230</v>
      </c>
      <c r="K215" s="164">
        <f t="shared" si="24"/>
        <v>230</v>
      </c>
      <c r="L215" s="165">
        <f t="shared" si="28"/>
        <v>0</v>
      </c>
      <c r="M215" s="165">
        <f t="shared" si="29"/>
        <v>0</v>
      </c>
      <c r="N215" s="165"/>
      <c r="O215" s="165"/>
      <c r="P215" s="166">
        <f t="shared" si="26"/>
        <v>0</v>
      </c>
      <c r="Q215" s="165">
        <f t="shared" si="27"/>
        <v>0</v>
      </c>
      <c r="R215" s="165"/>
      <c r="S215" s="165"/>
      <c r="T215" s="167" t="str">
        <f t="shared" si="25"/>
        <v>V</v>
      </c>
      <c r="U215" s="163">
        <v>1</v>
      </c>
      <c r="V215" s="163">
        <v>1</v>
      </c>
      <c r="W215" s="163"/>
      <c r="X215" s="163"/>
      <c r="Y215" s="109"/>
      <c r="Z215" s="168">
        <f t="shared" si="30"/>
        <v>8050</v>
      </c>
      <c r="AA215" s="169">
        <f t="shared" si="31"/>
        <v>0</v>
      </c>
    </row>
    <row r="216" spans="2:27" ht="17" customHeight="1">
      <c r="B216" s="163" t="s">
        <v>130</v>
      </c>
      <c r="C216" s="120" t="s">
        <v>451</v>
      </c>
      <c r="D216" s="110" t="s">
        <v>452</v>
      </c>
      <c r="E216" s="110" t="s">
        <v>398</v>
      </c>
      <c r="F216" s="110" t="s">
        <v>375</v>
      </c>
      <c r="G216" s="120" t="s">
        <v>79</v>
      </c>
      <c r="H216" s="110" t="s">
        <v>464</v>
      </c>
      <c r="I216" s="110">
        <v>7</v>
      </c>
      <c r="J216" s="498">
        <v>3230</v>
      </c>
      <c r="K216" s="164">
        <f t="shared" si="24"/>
        <v>230</v>
      </c>
      <c r="L216" s="165">
        <f t="shared" si="28"/>
        <v>0</v>
      </c>
      <c r="M216" s="165">
        <f t="shared" si="29"/>
        <v>0</v>
      </c>
      <c r="N216" s="165"/>
      <c r="O216" s="165"/>
      <c r="P216" s="166">
        <f t="shared" si="26"/>
        <v>0</v>
      </c>
      <c r="Q216" s="165">
        <f t="shared" si="27"/>
        <v>0</v>
      </c>
      <c r="R216" s="165"/>
      <c r="S216" s="165"/>
      <c r="T216" s="167" t="str">
        <f t="shared" si="25"/>
        <v>V</v>
      </c>
      <c r="U216" s="163">
        <v>1</v>
      </c>
      <c r="V216" s="163">
        <v>1</v>
      </c>
      <c r="W216" s="163"/>
      <c r="X216" s="163"/>
      <c r="Y216" s="109"/>
      <c r="Z216" s="168">
        <f t="shared" si="30"/>
        <v>1610</v>
      </c>
      <c r="AA216" s="169">
        <f t="shared" si="31"/>
        <v>0</v>
      </c>
    </row>
    <row r="217" spans="2:27" ht="17" customHeight="1">
      <c r="B217" s="163" t="s">
        <v>130</v>
      </c>
      <c r="C217" s="120" t="s">
        <v>465</v>
      </c>
      <c r="D217" s="110" t="s">
        <v>452</v>
      </c>
      <c r="E217" s="110" t="s">
        <v>132</v>
      </c>
      <c r="F217" s="110" t="s">
        <v>466</v>
      </c>
      <c r="G217" s="120" t="s">
        <v>79</v>
      </c>
      <c r="H217" s="110" t="s">
        <v>140</v>
      </c>
      <c r="I217" s="110">
        <v>17</v>
      </c>
      <c r="J217" s="498">
        <v>3230</v>
      </c>
      <c r="K217" s="164">
        <f t="shared" si="24"/>
        <v>230</v>
      </c>
      <c r="L217" s="165">
        <f t="shared" si="28"/>
        <v>0</v>
      </c>
      <c r="M217" s="165">
        <f t="shared" si="29"/>
        <v>0</v>
      </c>
      <c r="N217" s="165"/>
      <c r="O217" s="165"/>
      <c r="P217" s="166">
        <f t="shared" si="26"/>
        <v>0</v>
      </c>
      <c r="Q217" s="165">
        <f t="shared" si="27"/>
        <v>0</v>
      </c>
      <c r="R217" s="165"/>
      <c r="S217" s="165"/>
      <c r="T217" s="167" t="str">
        <f t="shared" si="25"/>
        <v>V</v>
      </c>
      <c r="U217" s="163">
        <v>1</v>
      </c>
      <c r="V217" s="163">
        <v>1</v>
      </c>
      <c r="W217" s="163"/>
      <c r="X217" s="163"/>
      <c r="Y217" s="109"/>
      <c r="Z217" s="168">
        <f t="shared" si="30"/>
        <v>3910</v>
      </c>
      <c r="AA217" s="169">
        <f t="shared" si="31"/>
        <v>0</v>
      </c>
    </row>
    <row r="218" spans="2:27" ht="17" customHeight="1">
      <c r="B218" s="163" t="s">
        <v>130</v>
      </c>
      <c r="C218" s="120" t="s">
        <v>465</v>
      </c>
      <c r="D218" s="110" t="s">
        <v>452</v>
      </c>
      <c r="E218" s="110" t="s">
        <v>376</v>
      </c>
      <c r="F218" s="110" t="s">
        <v>467</v>
      </c>
      <c r="G218" s="119" t="s">
        <v>70</v>
      </c>
      <c r="H218" s="110" t="s">
        <v>381</v>
      </c>
      <c r="I218" s="110">
        <v>5</v>
      </c>
      <c r="J218" s="498">
        <v>1230</v>
      </c>
      <c r="K218" s="164">
        <f t="shared" si="24"/>
        <v>230</v>
      </c>
      <c r="L218" s="165">
        <f t="shared" si="28"/>
        <v>0</v>
      </c>
      <c r="M218" s="165">
        <f t="shared" si="29"/>
        <v>0</v>
      </c>
      <c r="N218" s="165"/>
      <c r="O218" s="165"/>
      <c r="P218" s="166">
        <f t="shared" si="26"/>
        <v>0</v>
      </c>
      <c r="Q218" s="165">
        <f t="shared" si="27"/>
        <v>0</v>
      </c>
      <c r="R218" s="165"/>
      <c r="S218" s="165"/>
      <c r="T218" s="167" t="str">
        <f t="shared" si="25"/>
        <v>B</v>
      </c>
      <c r="U218" s="163">
        <v>1</v>
      </c>
      <c r="V218" s="163">
        <v>1</v>
      </c>
      <c r="W218" s="163"/>
      <c r="X218" s="163"/>
      <c r="Y218" s="109"/>
      <c r="Z218" s="168">
        <f t="shared" si="30"/>
        <v>1150</v>
      </c>
      <c r="AA218" s="169">
        <f t="shared" si="31"/>
        <v>0</v>
      </c>
    </row>
    <row r="219" spans="2:27" ht="17" customHeight="1">
      <c r="B219" s="163" t="s">
        <v>130</v>
      </c>
      <c r="C219" s="120" t="s">
        <v>465</v>
      </c>
      <c r="D219" s="110" t="s">
        <v>452</v>
      </c>
      <c r="E219" s="110" t="s">
        <v>138</v>
      </c>
      <c r="F219" s="110" t="s">
        <v>468</v>
      </c>
      <c r="G219" s="126" t="s">
        <v>88</v>
      </c>
      <c r="H219" s="110" t="s">
        <v>381</v>
      </c>
      <c r="I219" s="110">
        <v>3</v>
      </c>
      <c r="J219" s="498">
        <v>16010</v>
      </c>
      <c r="K219" s="164">
        <f t="shared" si="24"/>
        <v>10</v>
      </c>
      <c r="L219" s="165">
        <f t="shared" si="28"/>
        <v>0</v>
      </c>
      <c r="M219" s="165">
        <f t="shared" si="29"/>
        <v>0</v>
      </c>
      <c r="N219" s="165"/>
      <c r="O219" s="165"/>
      <c r="P219" s="166">
        <f t="shared" si="26"/>
        <v>0</v>
      </c>
      <c r="Q219" s="165">
        <f t="shared" si="27"/>
        <v>0</v>
      </c>
      <c r="R219" s="165"/>
      <c r="S219" s="165"/>
      <c r="T219" s="167" t="str">
        <f t="shared" si="25"/>
        <v>nvt</v>
      </c>
      <c r="U219" s="163">
        <v>1</v>
      </c>
      <c r="V219" s="163">
        <v>1</v>
      </c>
      <c r="W219" s="163"/>
      <c r="X219" s="163"/>
      <c r="Y219" s="109"/>
      <c r="Z219" s="168">
        <f t="shared" si="30"/>
        <v>30</v>
      </c>
      <c r="AA219" s="169">
        <f t="shared" si="31"/>
        <v>0</v>
      </c>
    </row>
    <row r="220" spans="2:27" ht="17" customHeight="1">
      <c r="B220" s="163" t="s">
        <v>130</v>
      </c>
      <c r="C220" s="120" t="s">
        <v>465</v>
      </c>
      <c r="D220" s="110" t="s">
        <v>452</v>
      </c>
      <c r="E220" s="110" t="s">
        <v>141</v>
      </c>
      <c r="F220" s="110" t="s">
        <v>285</v>
      </c>
      <c r="G220" s="120"/>
      <c r="H220" s="110" t="s">
        <v>235</v>
      </c>
      <c r="I220" s="110">
        <v>11</v>
      </c>
      <c r="J220" s="498" t="s">
        <v>90</v>
      </c>
      <c r="K220" s="164">
        <f t="shared" si="24"/>
        <v>1.0000000000000001E-15</v>
      </c>
      <c r="L220" s="165">
        <f t="shared" si="28"/>
        <v>0</v>
      </c>
      <c r="M220" s="165">
        <f t="shared" si="29"/>
        <v>0</v>
      </c>
      <c r="N220" s="165"/>
      <c r="O220" s="165"/>
      <c r="P220" s="166">
        <f t="shared" si="26"/>
        <v>0</v>
      </c>
      <c r="Q220" s="165">
        <f t="shared" si="27"/>
        <v>0</v>
      </c>
      <c r="R220" s="165"/>
      <c r="S220" s="165"/>
      <c r="T220" s="167" t="s">
        <v>90</v>
      </c>
      <c r="U220" s="163">
        <v>1</v>
      </c>
      <c r="V220" s="163">
        <v>1</v>
      </c>
      <c r="W220" s="163"/>
      <c r="X220" s="163"/>
      <c r="Y220" s="109"/>
      <c r="Z220" s="168">
        <f t="shared" si="30"/>
        <v>1.1E-14</v>
      </c>
      <c r="AA220" s="169">
        <f t="shared" si="31"/>
        <v>0</v>
      </c>
    </row>
    <row r="221" spans="2:27" ht="17" customHeight="1">
      <c r="B221" s="163" t="s">
        <v>130</v>
      </c>
      <c r="C221" s="120" t="s">
        <v>465</v>
      </c>
      <c r="D221" s="110" t="s">
        <v>452</v>
      </c>
      <c r="E221" s="110" t="s">
        <v>378</v>
      </c>
      <c r="F221" s="110" t="s">
        <v>411</v>
      </c>
      <c r="G221" s="120" t="s">
        <v>76</v>
      </c>
      <c r="H221" s="110" t="s">
        <v>381</v>
      </c>
      <c r="I221" s="110">
        <v>3</v>
      </c>
      <c r="J221" s="498">
        <v>2230</v>
      </c>
      <c r="K221" s="164">
        <f t="shared" si="24"/>
        <v>230</v>
      </c>
      <c r="L221" s="165">
        <f t="shared" si="28"/>
        <v>0</v>
      </c>
      <c r="M221" s="165">
        <f t="shared" si="29"/>
        <v>0</v>
      </c>
      <c r="N221" s="165"/>
      <c r="O221" s="165"/>
      <c r="P221" s="166">
        <f t="shared" si="26"/>
        <v>0</v>
      </c>
      <c r="Q221" s="165">
        <f t="shared" si="27"/>
        <v>0</v>
      </c>
      <c r="R221" s="165"/>
      <c r="S221" s="165"/>
      <c r="T221" s="167" t="str">
        <f t="shared" si="25"/>
        <v>S</v>
      </c>
      <c r="U221" s="163">
        <v>1</v>
      </c>
      <c r="V221" s="163">
        <v>1</v>
      </c>
      <c r="W221" s="163"/>
      <c r="X221" s="163"/>
      <c r="Y221" s="109"/>
      <c r="Z221" s="168">
        <f t="shared" si="30"/>
        <v>690</v>
      </c>
      <c r="AA221" s="169">
        <f t="shared" si="31"/>
        <v>0</v>
      </c>
    </row>
    <row r="222" spans="2:27" ht="17" customHeight="1">
      <c r="B222" s="163" t="s">
        <v>130</v>
      </c>
      <c r="C222" s="120" t="s">
        <v>465</v>
      </c>
      <c r="D222" s="110" t="s">
        <v>452</v>
      </c>
      <c r="E222" s="110" t="s">
        <v>390</v>
      </c>
      <c r="F222" s="110" t="s">
        <v>411</v>
      </c>
      <c r="G222" s="120" t="s">
        <v>76</v>
      </c>
      <c r="H222" s="110" t="s">
        <v>381</v>
      </c>
      <c r="I222" s="110">
        <v>3</v>
      </c>
      <c r="J222" s="498">
        <v>2230</v>
      </c>
      <c r="K222" s="164">
        <f t="shared" si="24"/>
        <v>230</v>
      </c>
      <c r="L222" s="165">
        <f t="shared" si="28"/>
        <v>0</v>
      </c>
      <c r="M222" s="165">
        <f t="shared" si="29"/>
        <v>0</v>
      </c>
      <c r="N222" s="165"/>
      <c r="O222" s="165"/>
      <c r="P222" s="166">
        <f t="shared" si="26"/>
        <v>0</v>
      </c>
      <c r="Q222" s="165">
        <f t="shared" si="27"/>
        <v>0</v>
      </c>
      <c r="R222" s="165"/>
      <c r="S222" s="165"/>
      <c r="T222" s="167" t="str">
        <f t="shared" si="25"/>
        <v>S</v>
      </c>
      <c r="U222" s="163">
        <v>1</v>
      </c>
      <c r="V222" s="163">
        <v>1</v>
      </c>
      <c r="W222" s="163"/>
      <c r="X222" s="163"/>
      <c r="Y222" s="109"/>
      <c r="Z222" s="168">
        <f t="shared" si="30"/>
        <v>690</v>
      </c>
      <c r="AA222" s="169">
        <f t="shared" si="31"/>
        <v>0</v>
      </c>
    </row>
    <row r="223" spans="2:27" ht="17" customHeight="1">
      <c r="B223" s="163" t="s">
        <v>130</v>
      </c>
      <c r="C223" s="120" t="s">
        <v>465</v>
      </c>
      <c r="D223" s="110" t="s">
        <v>452</v>
      </c>
      <c r="E223" s="110" t="s">
        <v>143</v>
      </c>
      <c r="F223" s="110" t="s">
        <v>455</v>
      </c>
      <c r="G223" s="120" t="s">
        <v>87</v>
      </c>
      <c r="H223" s="110" t="s">
        <v>381</v>
      </c>
      <c r="I223" s="110">
        <v>23</v>
      </c>
      <c r="J223" s="498">
        <v>11230</v>
      </c>
      <c r="K223" s="164">
        <f t="shared" si="24"/>
        <v>230</v>
      </c>
      <c r="L223" s="165">
        <f t="shared" si="28"/>
        <v>0</v>
      </c>
      <c r="M223" s="165">
        <f t="shared" si="29"/>
        <v>0</v>
      </c>
      <c r="N223" s="165"/>
      <c r="O223" s="165"/>
      <c r="P223" s="166">
        <f t="shared" si="26"/>
        <v>0</v>
      </c>
      <c r="Q223" s="165">
        <f t="shared" si="27"/>
        <v>0</v>
      </c>
      <c r="R223" s="165"/>
      <c r="S223" s="165"/>
      <c r="T223" s="167" t="str">
        <f t="shared" si="25"/>
        <v>S</v>
      </c>
      <c r="U223" s="163">
        <v>1</v>
      </c>
      <c r="V223" s="163">
        <v>1</v>
      </c>
      <c r="W223" s="163"/>
      <c r="X223" s="163"/>
      <c r="Y223" s="109"/>
      <c r="Z223" s="168">
        <f t="shared" si="30"/>
        <v>5290</v>
      </c>
      <c r="AA223" s="169">
        <f t="shared" si="31"/>
        <v>0</v>
      </c>
    </row>
    <row r="224" spans="2:27" ht="17" customHeight="1">
      <c r="B224" s="163" t="s">
        <v>130</v>
      </c>
      <c r="C224" s="120" t="s">
        <v>465</v>
      </c>
      <c r="D224" s="110" t="s">
        <v>452</v>
      </c>
      <c r="E224" s="110" t="s">
        <v>145</v>
      </c>
      <c r="F224" s="110" t="s">
        <v>153</v>
      </c>
      <c r="G224" s="120" t="s">
        <v>76</v>
      </c>
      <c r="H224" s="110" t="s">
        <v>381</v>
      </c>
      <c r="I224" s="110">
        <v>13</v>
      </c>
      <c r="J224" s="498">
        <v>2230</v>
      </c>
      <c r="K224" s="164">
        <f t="shared" ref="K224:K229" si="32">SUM(IF(J224="",0,VLOOKUP(J224,Kengetal,2)))</f>
        <v>230</v>
      </c>
      <c r="L224" s="165">
        <f t="shared" si="28"/>
        <v>0</v>
      </c>
      <c r="M224" s="165">
        <f t="shared" si="29"/>
        <v>0</v>
      </c>
      <c r="N224" s="165"/>
      <c r="O224" s="165"/>
      <c r="P224" s="166">
        <f t="shared" si="26"/>
        <v>0</v>
      </c>
      <c r="Q224" s="165">
        <f t="shared" si="27"/>
        <v>0</v>
      </c>
      <c r="R224" s="165"/>
      <c r="S224" s="165"/>
      <c r="T224" s="167" t="str">
        <f t="shared" ref="T224:T229" si="33">IF(J224="","",VLOOKUP(J224,Kengetal,13,FALSE))</f>
        <v>S</v>
      </c>
      <c r="U224" s="163">
        <v>1</v>
      </c>
      <c r="V224" s="163">
        <v>1</v>
      </c>
      <c r="W224" s="163"/>
      <c r="X224" s="163"/>
      <c r="Y224" s="109"/>
      <c r="Z224" s="168">
        <f t="shared" si="30"/>
        <v>2990</v>
      </c>
      <c r="AA224" s="169">
        <f t="shared" si="31"/>
        <v>0</v>
      </c>
    </row>
    <row r="225" spans="2:27" ht="17" customHeight="1">
      <c r="B225" s="163" t="s">
        <v>130</v>
      </c>
      <c r="C225" s="120" t="s">
        <v>465</v>
      </c>
      <c r="D225" s="110" t="s">
        <v>452</v>
      </c>
      <c r="E225" s="110" t="s">
        <v>380</v>
      </c>
      <c r="F225" s="110" t="s">
        <v>377</v>
      </c>
      <c r="G225" s="120" t="s">
        <v>87</v>
      </c>
      <c r="H225" s="110" t="s">
        <v>381</v>
      </c>
      <c r="I225" s="110">
        <v>23</v>
      </c>
      <c r="J225" s="498">
        <v>11230</v>
      </c>
      <c r="K225" s="164">
        <f t="shared" si="32"/>
        <v>230</v>
      </c>
      <c r="L225" s="165">
        <f t="shared" si="28"/>
        <v>0</v>
      </c>
      <c r="M225" s="165">
        <f t="shared" si="29"/>
        <v>0</v>
      </c>
      <c r="N225" s="165"/>
      <c r="O225" s="165"/>
      <c r="P225" s="166">
        <f t="shared" si="26"/>
        <v>0</v>
      </c>
      <c r="Q225" s="165">
        <f t="shared" si="27"/>
        <v>0</v>
      </c>
      <c r="R225" s="165"/>
      <c r="S225" s="165"/>
      <c r="T225" s="167" t="str">
        <f t="shared" si="33"/>
        <v>S</v>
      </c>
      <c r="U225" s="163">
        <v>1</v>
      </c>
      <c r="V225" s="163">
        <v>1</v>
      </c>
      <c r="W225" s="163"/>
      <c r="X225" s="163"/>
      <c r="Y225" s="109"/>
      <c r="Z225" s="168">
        <f t="shared" si="30"/>
        <v>5290</v>
      </c>
      <c r="AA225" s="169">
        <f t="shared" si="31"/>
        <v>0</v>
      </c>
    </row>
    <row r="226" spans="2:27" ht="17" customHeight="1">
      <c r="B226" s="163" t="s">
        <v>130</v>
      </c>
      <c r="C226" s="120" t="s">
        <v>465</v>
      </c>
      <c r="D226" s="110" t="s">
        <v>452</v>
      </c>
      <c r="E226" s="110" t="s">
        <v>148</v>
      </c>
      <c r="F226" s="110" t="s">
        <v>156</v>
      </c>
      <c r="G226" s="120" t="s">
        <v>76</v>
      </c>
      <c r="H226" s="110" t="s">
        <v>381</v>
      </c>
      <c r="I226" s="110">
        <v>14</v>
      </c>
      <c r="J226" s="498">
        <v>2230</v>
      </c>
      <c r="K226" s="164">
        <f t="shared" si="32"/>
        <v>230</v>
      </c>
      <c r="L226" s="165">
        <f t="shared" si="28"/>
        <v>0</v>
      </c>
      <c r="M226" s="165">
        <f t="shared" si="29"/>
        <v>0</v>
      </c>
      <c r="N226" s="165"/>
      <c r="O226" s="165"/>
      <c r="P226" s="166">
        <f t="shared" si="26"/>
        <v>0</v>
      </c>
      <c r="Q226" s="165">
        <f t="shared" si="27"/>
        <v>0</v>
      </c>
      <c r="R226" s="165"/>
      <c r="S226" s="165"/>
      <c r="T226" s="167" t="str">
        <f t="shared" si="33"/>
        <v>S</v>
      </c>
      <c r="U226" s="163">
        <v>1</v>
      </c>
      <c r="V226" s="163">
        <v>1</v>
      </c>
      <c r="W226" s="163"/>
      <c r="X226" s="163"/>
      <c r="Y226" s="109"/>
      <c r="Z226" s="168">
        <f t="shared" si="30"/>
        <v>3220</v>
      </c>
      <c r="AA226" s="169">
        <f t="shared" si="31"/>
        <v>0</v>
      </c>
    </row>
    <row r="227" spans="2:27" ht="17" customHeight="1">
      <c r="B227" s="163" t="s">
        <v>130</v>
      </c>
      <c r="C227" s="120" t="s">
        <v>465</v>
      </c>
      <c r="D227" s="110" t="s">
        <v>452</v>
      </c>
      <c r="E227" s="110" t="s">
        <v>149</v>
      </c>
      <c r="F227" s="110" t="s">
        <v>457</v>
      </c>
      <c r="G227" s="120" t="s">
        <v>79</v>
      </c>
      <c r="H227" s="110" t="s">
        <v>469</v>
      </c>
      <c r="I227" s="110">
        <v>240</v>
      </c>
      <c r="J227" s="498">
        <v>3230</v>
      </c>
      <c r="K227" s="164">
        <f t="shared" si="32"/>
        <v>230</v>
      </c>
      <c r="L227" s="165">
        <f t="shared" si="28"/>
        <v>0</v>
      </c>
      <c r="M227" s="165">
        <f t="shared" si="29"/>
        <v>0</v>
      </c>
      <c r="N227" s="165"/>
      <c r="O227" s="165"/>
      <c r="P227" s="166">
        <f t="shared" si="26"/>
        <v>0</v>
      </c>
      <c r="Q227" s="165">
        <f t="shared" si="27"/>
        <v>0</v>
      </c>
      <c r="R227" s="165"/>
      <c r="S227" s="165"/>
      <c r="T227" s="167" t="str">
        <f t="shared" si="33"/>
        <v>V</v>
      </c>
      <c r="U227" s="163">
        <v>1</v>
      </c>
      <c r="V227" s="163">
        <v>1</v>
      </c>
      <c r="W227" s="163"/>
      <c r="X227" s="163"/>
      <c r="Y227" s="109"/>
      <c r="Z227" s="168">
        <f t="shared" si="30"/>
        <v>55200</v>
      </c>
      <c r="AA227" s="169">
        <f t="shared" si="31"/>
        <v>0</v>
      </c>
    </row>
    <row r="228" spans="2:27" ht="17" customHeight="1">
      <c r="B228" s="163" t="s">
        <v>130</v>
      </c>
      <c r="C228" s="120" t="s">
        <v>465</v>
      </c>
      <c r="D228" s="110" t="s">
        <v>452</v>
      </c>
      <c r="E228" s="110" t="s">
        <v>150</v>
      </c>
      <c r="F228" s="110" t="s">
        <v>459</v>
      </c>
      <c r="G228" s="126" t="s">
        <v>88</v>
      </c>
      <c r="H228" s="110" t="s">
        <v>469</v>
      </c>
      <c r="I228" s="110">
        <v>38</v>
      </c>
      <c r="J228" s="498">
        <v>16010</v>
      </c>
      <c r="K228" s="164">
        <f t="shared" si="32"/>
        <v>10</v>
      </c>
      <c r="L228" s="165">
        <f t="shared" si="28"/>
        <v>0</v>
      </c>
      <c r="M228" s="165">
        <f t="shared" si="29"/>
        <v>0</v>
      </c>
      <c r="N228" s="165"/>
      <c r="O228" s="165"/>
      <c r="P228" s="166">
        <f t="shared" si="26"/>
        <v>0</v>
      </c>
      <c r="Q228" s="165">
        <f t="shared" si="27"/>
        <v>0</v>
      </c>
      <c r="R228" s="165"/>
      <c r="S228" s="165"/>
      <c r="T228" s="167" t="str">
        <f t="shared" si="33"/>
        <v>nvt</v>
      </c>
      <c r="U228" s="163">
        <v>1</v>
      </c>
      <c r="V228" s="163">
        <v>1</v>
      </c>
      <c r="W228" s="163"/>
      <c r="X228" s="163"/>
      <c r="Y228" s="109"/>
      <c r="Z228" s="168">
        <f t="shared" si="30"/>
        <v>380</v>
      </c>
      <c r="AA228" s="169">
        <f t="shared" si="31"/>
        <v>0</v>
      </c>
    </row>
    <row r="229" spans="2:27" ht="17" customHeight="1">
      <c r="B229" s="163" t="s">
        <v>130</v>
      </c>
      <c r="C229" s="120" t="s">
        <v>465</v>
      </c>
      <c r="D229" s="110" t="s">
        <v>452</v>
      </c>
      <c r="E229" s="110" t="s">
        <v>398</v>
      </c>
      <c r="F229" s="110" t="s">
        <v>470</v>
      </c>
      <c r="G229" s="126" t="s">
        <v>88</v>
      </c>
      <c r="H229" s="110" t="s">
        <v>403</v>
      </c>
      <c r="I229" s="110">
        <v>30</v>
      </c>
      <c r="J229" s="498">
        <v>16010</v>
      </c>
      <c r="K229" s="164">
        <f t="shared" si="32"/>
        <v>10</v>
      </c>
      <c r="L229" s="165">
        <f t="shared" si="28"/>
        <v>0</v>
      </c>
      <c r="M229" s="165">
        <f t="shared" si="29"/>
        <v>0</v>
      </c>
      <c r="N229" s="165"/>
      <c r="O229" s="165"/>
      <c r="P229" s="166">
        <f t="shared" si="26"/>
        <v>0</v>
      </c>
      <c r="Q229" s="165">
        <f t="shared" si="27"/>
        <v>0</v>
      </c>
      <c r="R229" s="165"/>
      <c r="S229" s="165"/>
      <c r="T229" s="167" t="str">
        <f t="shared" si="33"/>
        <v>nvt</v>
      </c>
      <c r="U229" s="163">
        <v>1</v>
      </c>
      <c r="V229" s="163">
        <v>1</v>
      </c>
      <c r="W229" s="163"/>
      <c r="X229" s="163"/>
      <c r="Y229" s="109"/>
      <c r="Z229" s="168">
        <f t="shared" si="30"/>
        <v>300</v>
      </c>
      <c r="AA229" s="169">
        <f t="shared" si="31"/>
        <v>0</v>
      </c>
    </row>
    <row r="230" spans="2:27" ht="17" customHeight="1">
      <c r="B230" s="163" t="s">
        <v>130</v>
      </c>
      <c r="C230" s="120" t="s">
        <v>624</v>
      </c>
      <c r="D230" s="110" t="s">
        <v>621</v>
      </c>
      <c r="E230" s="110" t="s">
        <v>132</v>
      </c>
      <c r="F230" s="110" t="s">
        <v>402</v>
      </c>
      <c r="G230" s="434" t="s">
        <v>622</v>
      </c>
      <c r="H230" s="110" t="s">
        <v>403</v>
      </c>
      <c r="I230" s="110">
        <v>48.9</v>
      </c>
      <c r="J230" s="498">
        <v>3255</v>
      </c>
      <c r="K230" s="164">
        <f t="shared" ref="K230:K250" si="34">SUM(IF(J230="",0,VLOOKUP(J230,Kengetal,2)))</f>
        <v>255</v>
      </c>
      <c r="L230" s="165">
        <f t="shared" si="28"/>
        <v>0</v>
      </c>
      <c r="M230" s="165">
        <f t="shared" si="29"/>
        <v>0</v>
      </c>
      <c r="N230" s="165"/>
      <c r="O230" s="165"/>
      <c r="P230" s="166">
        <f t="shared" si="26"/>
        <v>0</v>
      </c>
      <c r="Q230" s="165">
        <f t="shared" si="27"/>
        <v>0</v>
      </c>
      <c r="R230" s="165"/>
      <c r="S230" s="165"/>
      <c r="T230" s="167" t="str">
        <f t="shared" ref="T230:T250" si="35">IF(J230="","",VLOOKUP(J230,Kengetal,13,FALSE))</f>
        <v>V</v>
      </c>
      <c r="U230" s="163">
        <v>1.2</v>
      </c>
      <c r="V230" s="163">
        <v>1</v>
      </c>
      <c r="W230" s="163"/>
      <c r="X230" s="163"/>
      <c r="Y230" s="109"/>
      <c r="Z230" s="168">
        <f t="shared" si="30"/>
        <v>12469.5</v>
      </c>
      <c r="AA230" s="169">
        <f t="shared" si="31"/>
        <v>0</v>
      </c>
    </row>
    <row r="231" spans="2:27" ht="17" customHeight="1">
      <c r="B231" s="163" t="s">
        <v>130</v>
      </c>
      <c r="C231" s="120" t="s">
        <v>624</v>
      </c>
      <c r="D231" s="110" t="s">
        <v>621</v>
      </c>
      <c r="E231" s="110" t="s">
        <v>376</v>
      </c>
      <c r="F231" s="110" t="s">
        <v>402</v>
      </c>
      <c r="G231" s="434" t="s">
        <v>622</v>
      </c>
      <c r="H231" s="110" t="s">
        <v>403</v>
      </c>
      <c r="I231" s="110">
        <v>14.6</v>
      </c>
      <c r="J231" s="498">
        <v>3255</v>
      </c>
      <c r="K231" s="164">
        <f t="shared" si="34"/>
        <v>255</v>
      </c>
      <c r="L231" s="165">
        <f t="shared" si="28"/>
        <v>0</v>
      </c>
      <c r="M231" s="165">
        <f t="shared" si="29"/>
        <v>0</v>
      </c>
      <c r="N231" s="165"/>
      <c r="O231" s="165"/>
      <c r="P231" s="166">
        <f t="shared" si="26"/>
        <v>0</v>
      </c>
      <c r="Q231" s="165">
        <f t="shared" si="27"/>
        <v>0</v>
      </c>
      <c r="R231" s="165"/>
      <c r="S231" s="165"/>
      <c r="T231" s="167" t="str">
        <f t="shared" si="35"/>
        <v>V</v>
      </c>
      <c r="U231" s="163">
        <v>1.2</v>
      </c>
      <c r="V231" s="163">
        <v>1</v>
      </c>
      <c r="W231" s="163"/>
      <c r="X231" s="163"/>
      <c r="Y231" s="109"/>
      <c r="Z231" s="168">
        <f t="shared" si="30"/>
        <v>3723</v>
      </c>
      <c r="AA231" s="169">
        <f t="shared" si="31"/>
        <v>0</v>
      </c>
    </row>
    <row r="232" spans="2:27" ht="17" customHeight="1">
      <c r="B232" s="163" t="s">
        <v>130</v>
      </c>
      <c r="C232" s="120" t="s">
        <v>624</v>
      </c>
      <c r="D232" s="110" t="s">
        <v>621</v>
      </c>
      <c r="E232" s="110" t="s">
        <v>138</v>
      </c>
      <c r="F232" s="110" t="s">
        <v>402</v>
      </c>
      <c r="G232" s="434" t="s">
        <v>622</v>
      </c>
      <c r="H232" s="110" t="s">
        <v>403</v>
      </c>
      <c r="I232" s="110">
        <v>14.6</v>
      </c>
      <c r="J232" s="498">
        <v>3255</v>
      </c>
      <c r="K232" s="164">
        <f t="shared" si="34"/>
        <v>255</v>
      </c>
      <c r="L232" s="165">
        <f t="shared" si="28"/>
        <v>0</v>
      </c>
      <c r="M232" s="165">
        <f t="shared" si="29"/>
        <v>0</v>
      </c>
      <c r="N232" s="165"/>
      <c r="O232" s="165"/>
      <c r="P232" s="166">
        <f t="shared" si="26"/>
        <v>0</v>
      </c>
      <c r="Q232" s="165">
        <f t="shared" si="27"/>
        <v>0</v>
      </c>
      <c r="R232" s="165"/>
      <c r="S232" s="165"/>
      <c r="T232" s="167" t="str">
        <f t="shared" si="35"/>
        <v>V</v>
      </c>
      <c r="U232" s="163">
        <v>1.2</v>
      </c>
      <c r="V232" s="163">
        <v>1</v>
      </c>
      <c r="W232" s="163"/>
      <c r="X232" s="163"/>
      <c r="Y232" s="109"/>
      <c r="Z232" s="168">
        <f t="shared" si="30"/>
        <v>3723</v>
      </c>
      <c r="AA232" s="169">
        <f t="shared" si="31"/>
        <v>0</v>
      </c>
    </row>
    <row r="233" spans="2:27" ht="17" customHeight="1">
      <c r="B233" s="163" t="s">
        <v>130</v>
      </c>
      <c r="C233" s="120" t="s">
        <v>624</v>
      </c>
      <c r="D233" s="110" t="s">
        <v>621</v>
      </c>
      <c r="E233" s="110" t="s">
        <v>141</v>
      </c>
      <c r="F233" s="110" t="s">
        <v>402</v>
      </c>
      <c r="G233" s="434" t="s">
        <v>622</v>
      </c>
      <c r="H233" s="110" t="s">
        <v>403</v>
      </c>
      <c r="I233" s="110">
        <v>61.9</v>
      </c>
      <c r="J233" s="498">
        <v>3255</v>
      </c>
      <c r="K233" s="164">
        <f t="shared" si="34"/>
        <v>255</v>
      </c>
      <c r="L233" s="165">
        <f t="shared" si="28"/>
        <v>0</v>
      </c>
      <c r="M233" s="165">
        <f t="shared" si="29"/>
        <v>0</v>
      </c>
      <c r="N233" s="165"/>
      <c r="O233" s="165"/>
      <c r="P233" s="166">
        <f t="shared" si="26"/>
        <v>0</v>
      </c>
      <c r="Q233" s="165">
        <f t="shared" si="27"/>
        <v>0</v>
      </c>
      <c r="R233" s="165"/>
      <c r="S233" s="165"/>
      <c r="T233" s="167" t="str">
        <f t="shared" si="35"/>
        <v>V</v>
      </c>
      <c r="U233" s="163">
        <v>1.2</v>
      </c>
      <c r="V233" s="163">
        <v>1</v>
      </c>
      <c r="W233" s="163"/>
      <c r="X233" s="163"/>
      <c r="Y233" s="109"/>
      <c r="Z233" s="168">
        <f t="shared" si="30"/>
        <v>15784.5</v>
      </c>
      <c r="AA233" s="169">
        <f t="shared" si="31"/>
        <v>0</v>
      </c>
    </row>
    <row r="234" spans="2:27" ht="17" customHeight="1">
      <c r="B234" s="163" t="s">
        <v>130</v>
      </c>
      <c r="C234" s="120" t="s">
        <v>624</v>
      </c>
      <c r="D234" s="110" t="s">
        <v>621</v>
      </c>
      <c r="E234" s="110" t="s">
        <v>378</v>
      </c>
      <c r="F234" s="110" t="s">
        <v>402</v>
      </c>
      <c r="G234" s="434" t="s">
        <v>622</v>
      </c>
      <c r="H234" s="110" t="s">
        <v>403</v>
      </c>
      <c r="I234" s="110">
        <v>44.5</v>
      </c>
      <c r="J234" s="498">
        <v>3255</v>
      </c>
      <c r="K234" s="164">
        <f t="shared" si="34"/>
        <v>255</v>
      </c>
      <c r="L234" s="165">
        <f t="shared" si="28"/>
        <v>0</v>
      </c>
      <c r="M234" s="165">
        <f t="shared" si="29"/>
        <v>0</v>
      </c>
      <c r="N234" s="165"/>
      <c r="O234" s="165"/>
      <c r="P234" s="166">
        <f t="shared" si="26"/>
        <v>0</v>
      </c>
      <c r="Q234" s="165">
        <f t="shared" si="27"/>
        <v>0</v>
      </c>
      <c r="R234" s="165"/>
      <c r="S234" s="165"/>
      <c r="T234" s="167" t="str">
        <f t="shared" si="35"/>
        <v>V</v>
      </c>
      <c r="U234" s="163">
        <v>1.2</v>
      </c>
      <c r="V234" s="163">
        <v>1</v>
      </c>
      <c r="W234" s="163"/>
      <c r="X234" s="163"/>
      <c r="Y234" s="109"/>
      <c r="Z234" s="168">
        <f t="shared" si="30"/>
        <v>11347.5</v>
      </c>
      <c r="AA234" s="169">
        <f t="shared" si="31"/>
        <v>0</v>
      </c>
    </row>
    <row r="235" spans="2:27" ht="17" customHeight="1">
      <c r="B235" s="163" t="s">
        <v>130</v>
      </c>
      <c r="C235" s="120" t="s">
        <v>624</v>
      </c>
      <c r="D235" s="110" t="s">
        <v>621</v>
      </c>
      <c r="E235" s="110" t="s">
        <v>390</v>
      </c>
      <c r="F235" s="110" t="s">
        <v>402</v>
      </c>
      <c r="G235" s="434" t="s">
        <v>622</v>
      </c>
      <c r="H235" s="110" t="s">
        <v>403</v>
      </c>
      <c r="I235" s="110">
        <v>24</v>
      </c>
      <c r="J235" s="498">
        <v>3255</v>
      </c>
      <c r="K235" s="164">
        <f t="shared" si="34"/>
        <v>255</v>
      </c>
      <c r="L235" s="165">
        <f t="shared" si="28"/>
        <v>0</v>
      </c>
      <c r="M235" s="165">
        <f t="shared" si="29"/>
        <v>0</v>
      </c>
      <c r="N235" s="165"/>
      <c r="O235" s="165"/>
      <c r="P235" s="166">
        <f t="shared" si="26"/>
        <v>0</v>
      </c>
      <c r="Q235" s="165">
        <f t="shared" si="27"/>
        <v>0</v>
      </c>
      <c r="R235" s="165"/>
      <c r="S235" s="165"/>
      <c r="T235" s="167" t="str">
        <f t="shared" si="35"/>
        <v>V</v>
      </c>
      <c r="U235" s="163">
        <v>1.2</v>
      </c>
      <c r="V235" s="163">
        <v>1</v>
      </c>
      <c r="W235" s="163"/>
      <c r="X235" s="163"/>
      <c r="Y235" s="109"/>
      <c r="Z235" s="168">
        <f t="shared" si="30"/>
        <v>6120</v>
      </c>
      <c r="AA235" s="169">
        <f t="shared" si="31"/>
        <v>0</v>
      </c>
    </row>
    <row r="236" spans="2:27" ht="17" customHeight="1">
      <c r="B236" s="163" t="s">
        <v>130</v>
      </c>
      <c r="C236" s="120" t="s">
        <v>624</v>
      </c>
      <c r="D236" s="110" t="s">
        <v>621</v>
      </c>
      <c r="E236" s="110" t="s">
        <v>143</v>
      </c>
      <c r="F236" s="110" t="s">
        <v>402</v>
      </c>
      <c r="G236" s="434" t="s">
        <v>622</v>
      </c>
      <c r="H236" s="110" t="s">
        <v>403</v>
      </c>
      <c r="I236" s="110">
        <v>11.7</v>
      </c>
      <c r="J236" s="498">
        <v>3255</v>
      </c>
      <c r="K236" s="164">
        <f t="shared" si="34"/>
        <v>255</v>
      </c>
      <c r="L236" s="165">
        <f t="shared" si="28"/>
        <v>0</v>
      </c>
      <c r="M236" s="165">
        <f t="shared" si="29"/>
        <v>0</v>
      </c>
      <c r="N236" s="165"/>
      <c r="O236" s="165"/>
      <c r="P236" s="166">
        <f t="shared" si="26"/>
        <v>0</v>
      </c>
      <c r="Q236" s="165">
        <f t="shared" si="27"/>
        <v>0</v>
      </c>
      <c r="R236" s="165"/>
      <c r="S236" s="165"/>
      <c r="T236" s="167" t="str">
        <f t="shared" si="35"/>
        <v>V</v>
      </c>
      <c r="U236" s="163">
        <v>1.2</v>
      </c>
      <c r="V236" s="163">
        <v>1</v>
      </c>
      <c r="W236" s="163"/>
      <c r="X236" s="163"/>
      <c r="Y236" s="109"/>
      <c r="Z236" s="168">
        <f t="shared" si="30"/>
        <v>2983.5</v>
      </c>
      <c r="AA236" s="169">
        <f t="shared" si="31"/>
        <v>0</v>
      </c>
    </row>
    <row r="237" spans="2:27" ht="17" customHeight="1">
      <c r="B237" s="163" t="s">
        <v>130</v>
      </c>
      <c r="C237" s="120" t="s">
        <v>624</v>
      </c>
      <c r="D237" s="110" t="s">
        <v>621</v>
      </c>
      <c r="E237" s="110" t="s">
        <v>145</v>
      </c>
      <c r="F237" s="110" t="s">
        <v>402</v>
      </c>
      <c r="G237" s="434" t="s">
        <v>622</v>
      </c>
      <c r="H237" s="110" t="s">
        <v>403</v>
      </c>
      <c r="I237" s="110">
        <v>11.9</v>
      </c>
      <c r="J237" s="498">
        <v>3255</v>
      </c>
      <c r="K237" s="164">
        <f t="shared" si="34"/>
        <v>255</v>
      </c>
      <c r="L237" s="165">
        <f t="shared" si="28"/>
        <v>0</v>
      </c>
      <c r="M237" s="165">
        <f t="shared" si="29"/>
        <v>0</v>
      </c>
      <c r="N237" s="165"/>
      <c r="O237" s="165"/>
      <c r="P237" s="166">
        <f t="shared" si="26"/>
        <v>0</v>
      </c>
      <c r="Q237" s="165">
        <f t="shared" si="27"/>
        <v>0</v>
      </c>
      <c r="R237" s="165"/>
      <c r="S237" s="165"/>
      <c r="T237" s="167" t="str">
        <f t="shared" si="35"/>
        <v>V</v>
      </c>
      <c r="U237" s="163">
        <v>1.2</v>
      </c>
      <c r="V237" s="163">
        <v>1</v>
      </c>
      <c r="W237" s="163"/>
      <c r="X237" s="163"/>
      <c r="Y237" s="109"/>
      <c r="Z237" s="168">
        <f t="shared" si="30"/>
        <v>3034.5</v>
      </c>
      <c r="AA237" s="169">
        <f t="shared" si="31"/>
        <v>0</v>
      </c>
    </row>
    <row r="238" spans="2:27" ht="17" customHeight="1">
      <c r="B238" s="163" t="s">
        <v>130</v>
      </c>
      <c r="C238" s="120" t="s">
        <v>624</v>
      </c>
      <c r="D238" s="110" t="s">
        <v>621</v>
      </c>
      <c r="E238" s="110" t="s">
        <v>380</v>
      </c>
      <c r="F238" s="110" t="s">
        <v>619</v>
      </c>
      <c r="G238" s="434" t="s">
        <v>622</v>
      </c>
      <c r="H238" s="110" t="s">
        <v>403</v>
      </c>
      <c r="I238" s="110">
        <v>78</v>
      </c>
      <c r="J238" s="498">
        <v>3255</v>
      </c>
      <c r="K238" s="164">
        <f t="shared" si="34"/>
        <v>255</v>
      </c>
      <c r="L238" s="165">
        <f t="shared" si="28"/>
        <v>0</v>
      </c>
      <c r="M238" s="165">
        <f t="shared" si="29"/>
        <v>0</v>
      </c>
      <c r="N238" s="165"/>
      <c r="O238" s="165"/>
      <c r="P238" s="166">
        <f t="shared" si="26"/>
        <v>0</v>
      </c>
      <c r="Q238" s="165">
        <f t="shared" si="27"/>
        <v>0</v>
      </c>
      <c r="R238" s="165"/>
      <c r="S238" s="165"/>
      <c r="T238" s="167" t="str">
        <f t="shared" si="35"/>
        <v>V</v>
      </c>
      <c r="U238" s="163">
        <v>1.2</v>
      </c>
      <c r="V238" s="163">
        <v>1</v>
      </c>
      <c r="W238" s="163"/>
      <c r="X238" s="163"/>
      <c r="Y238" s="109"/>
      <c r="Z238" s="168">
        <f t="shared" si="30"/>
        <v>19890</v>
      </c>
      <c r="AA238" s="169">
        <f t="shared" si="31"/>
        <v>0</v>
      </c>
    </row>
    <row r="239" spans="2:27" ht="17" customHeight="1">
      <c r="B239" s="163" t="s">
        <v>130</v>
      </c>
      <c r="C239" s="120" t="s">
        <v>624</v>
      </c>
      <c r="D239" s="110" t="s">
        <v>621</v>
      </c>
      <c r="E239" s="110" t="s">
        <v>148</v>
      </c>
      <c r="F239" s="110" t="s">
        <v>406</v>
      </c>
      <c r="G239" s="126" t="s">
        <v>88</v>
      </c>
      <c r="H239" s="110" t="s">
        <v>403</v>
      </c>
      <c r="I239" s="110">
        <v>4</v>
      </c>
      <c r="J239" s="498">
        <v>16052</v>
      </c>
      <c r="K239" s="164">
        <f t="shared" si="34"/>
        <v>52</v>
      </c>
      <c r="L239" s="165">
        <f t="shared" si="28"/>
        <v>0</v>
      </c>
      <c r="M239" s="165">
        <f t="shared" si="29"/>
        <v>0</v>
      </c>
      <c r="N239" s="165"/>
      <c r="O239" s="165"/>
      <c r="P239" s="166">
        <f t="shared" si="26"/>
        <v>0</v>
      </c>
      <c r="Q239" s="165">
        <f t="shared" si="27"/>
        <v>0</v>
      </c>
      <c r="R239" s="165"/>
      <c r="S239" s="165"/>
      <c r="T239" s="167" t="str">
        <f t="shared" si="35"/>
        <v>nvt</v>
      </c>
      <c r="U239" s="163">
        <v>1</v>
      </c>
      <c r="V239" s="163">
        <v>1</v>
      </c>
      <c r="W239" s="163"/>
      <c r="X239" s="163"/>
      <c r="Y239" s="109"/>
      <c r="Z239" s="168">
        <f t="shared" si="30"/>
        <v>208</v>
      </c>
      <c r="AA239" s="169">
        <f t="shared" si="31"/>
        <v>0</v>
      </c>
    </row>
    <row r="240" spans="2:27" ht="17" customHeight="1">
      <c r="B240" s="163" t="s">
        <v>130</v>
      </c>
      <c r="C240" s="120" t="s">
        <v>624</v>
      </c>
      <c r="D240" s="110" t="s">
        <v>621</v>
      </c>
      <c r="E240" s="110" t="s">
        <v>149</v>
      </c>
      <c r="F240" s="110" t="s">
        <v>404</v>
      </c>
      <c r="G240" s="120" t="s">
        <v>76</v>
      </c>
      <c r="H240" s="110" t="s">
        <v>154</v>
      </c>
      <c r="I240" s="110">
        <v>3.5</v>
      </c>
      <c r="J240" s="498">
        <v>2255</v>
      </c>
      <c r="K240" s="164">
        <f t="shared" si="34"/>
        <v>255</v>
      </c>
      <c r="L240" s="165">
        <f t="shared" si="28"/>
        <v>0</v>
      </c>
      <c r="M240" s="165">
        <f t="shared" si="29"/>
        <v>0</v>
      </c>
      <c r="N240" s="165"/>
      <c r="O240" s="165"/>
      <c r="P240" s="166">
        <f t="shared" si="26"/>
        <v>0</v>
      </c>
      <c r="Q240" s="165">
        <f t="shared" si="27"/>
        <v>0</v>
      </c>
      <c r="R240" s="165"/>
      <c r="S240" s="165"/>
      <c r="T240" s="167" t="str">
        <f t="shared" si="35"/>
        <v>S</v>
      </c>
      <c r="U240" s="163">
        <v>1</v>
      </c>
      <c r="V240" s="163">
        <v>1</v>
      </c>
      <c r="W240" s="163"/>
      <c r="X240" s="163"/>
      <c r="Y240" s="109"/>
      <c r="Z240" s="168">
        <f t="shared" si="30"/>
        <v>892.5</v>
      </c>
      <c r="AA240" s="169">
        <f t="shared" si="31"/>
        <v>0</v>
      </c>
    </row>
    <row r="241" spans="2:27" ht="17" customHeight="1">
      <c r="B241" s="163" t="s">
        <v>130</v>
      </c>
      <c r="C241" s="120" t="s">
        <v>624</v>
      </c>
      <c r="D241" s="110" t="s">
        <v>621</v>
      </c>
      <c r="E241" s="110" t="s">
        <v>150</v>
      </c>
      <c r="F241" s="110" t="s">
        <v>620</v>
      </c>
      <c r="G241" s="120" t="s">
        <v>76</v>
      </c>
      <c r="H241" s="110" t="s">
        <v>154</v>
      </c>
      <c r="I241" s="110">
        <v>5.9</v>
      </c>
      <c r="J241" s="498">
        <v>2255</v>
      </c>
      <c r="K241" s="164">
        <f t="shared" si="34"/>
        <v>255</v>
      </c>
      <c r="L241" s="165">
        <f t="shared" si="28"/>
        <v>0</v>
      </c>
      <c r="M241" s="165">
        <f t="shared" si="29"/>
        <v>0</v>
      </c>
      <c r="N241" s="165"/>
      <c r="O241" s="165"/>
      <c r="P241" s="166">
        <f t="shared" si="26"/>
        <v>0</v>
      </c>
      <c r="Q241" s="165">
        <f t="shared" si="27"/>
        <v>0</v>
      </c>
      <c r="R241" s="165"/>
      <c r="S241" s="165"/>
      <c r="T241" s="167" t="str">
        <f t="shared" si="35"/>
        <v>S</v>
      </c>
      <c r="U241" s="163">
        <v>1</v>
      </c>
      <c r="V241" s="163">
        <v>1</v>
      </c>
      <c r="W241" s="163"/>
      <c r="X241" s="163"/>
      <c r="Y241" s="109"/>
      <c r="Z241" s="168">
        <f t="shared" si="30"/>
        <v>1504.5</v>
      </c>
      <c r="AA241" s="169">
        <f t="shared" si="31"/>
        <v>0</v>
      </c>
    </row>
    <row r="242" spans="2:27" ht="17" customHeight="1">
      <c r="B242" s="163" t="s">
        <v>130</v>
      </c>
      <c r="C242" s="120" t="s">
        <v>624</v>
      </c>
      <c r="D242" s="110" t="s">
        <v>621</v>
      </c>
      <c r="E242" s="110" t="s">
        <v>398</v>
      </c>
      <c r="F242" s="110" t="s">
        <v>463</v>
      </c>
      <c r="G242" s="126" t="s">
        <v>375</v>
      </c>
      <c r="H242" s="110" t="s">
        <v>194</v>
      </c>
      <c r="I242" s="110">
        <v>8.4</v>
      </c>
      <c r="J242" s="498">
        <v>8255</v>
      </c>
      <c r="K242" s="164">
        <f t="shared" si="34"/>
        <v>255</v>
      </c>
      <c r="L242" s="165">
        <f t="shared" si="28"/>
        <v>0</v>
      </c>
      <c r="M242" s="165">
        <f t="shared" si="29"/>
        <v>0</v>
      </c>
      <c r="N242" s="165"/>
      <c r="O242" s="165"/>
      <c r="P242" s="166">
        <f t="shared" si="26"/>
        <v>0</v>
      </c>
      <c r="Q242" s="165">
        <f t="shared" si="27"/>
        <v>0</v>
      </c>
      <c r="R242" s="165"/>
      <c r="S242" s="165"/>
      <c r="T242" s="167" t="str">
        <f t="shared" si="35"/>
        <v>V</v>
      </c>
      <c r="U242" s="163">
        <v>1</v>
      </c>
      <c r="V242" s="163">
        <v>1</v>
      </c>
      <c r="W242" s="163"/>
      <c r="X242" s="163"/>
      <c r="Y242" s="109"/>
      <c r="Z242" s="168">
        <f t="shared" si="30"/>
        <v>2142</v>
      </c>
      <c r="AA242" s="169">
        <f t="shared" si="31"/>
        <v>0</v>
      </c>
    </row>
    <row r="243" spans="2:27" ht="17" customHeight="1">
      <c r="B243" s="163" t="s">
        <v>130</v>
      </c>
      <c r="C243" s="120" t="s">
        <v>624</v>
      </c>
      <c r="D243" s="110" t="s">
        <v>621</v>
      </c>
      <c r="E243" s="110" t="s">
        <v>400</v>
      </c>
      <c r="F243" s="110" t="s">
        <v>189</v>
      </c>
      <c r="G243" s="120" t="s">
        <v>76</v>
      </c>
      <c r="H243" s="110" t="s">
        <v>154</v>
      </c>
      <c r="I243" s="110">
        <v>3.6</v>
      </c>
      <c r="J243" s="498">
        <v>2255</v>
      </c>
      <c r="K243" s="164">
        <f t="shared" si="34"/>
        <v>255</v>
      </c>
      <c r="L243" s="165">
        <f t="shared" si="28"/>
        <v>0</v>
      </c>
      <c r="M243" s="165">
        <f t="shared" si="29"/>
        <v>0</v>
      </c>
      <c r="N243" s="165"/>
      <c r="O243" s="165"/>
      <c r="P243" s="166">
        <f t="shared" si="26"/>
        <v>0</v>
      </c>
      <c r="Q243" s="165">
        <f t="shared" si="27"/>
        <v>0</v>
      </c>
      <c r="R243" s="165"/>
      <c r="S243" s="165"/>
      <c r="T243" s="167" t="str">
        <f t="shared" si="35"/>
        <v>S</v>
      </c>
      <c r="U243" s="163">
        <v>1</v>
      </c>
      <c r="V243" s="163">
        <v>1</v>
      </c>
      <c r="W243" s="163"/>
      <c r="X243" s="163"/>
      <c r="Y243" s="109"/>
      <c r="Z243" s="168">
        <f t="shared" si="30"/>
        <v>918</v>
      </c>
      <c r="AA243" s="169">
        <f t="shared" si="31"/>
        <v>0</v>
      </c>
    </row>
    <row r="244" spans="2:27" ht="17" customHeight="1">
      <c r="B244" s="163" t="s">
        <v>130</v>
      </c>
      <c r="C244" s="120" t="s">
        <v>624</v>
      </c>
      <c r="D244" s="110" t="s">
        <v>621</v>
      </c>
      <c r="E244" s="110" t="s">
        <v>405</v>
      </c>
      <c r="F244" s="110" t="s">
        <v>406</v>
      </c>
      <c r="G244" s="126" t="s">
        <v>88</v>
      </c>
      <c r="H244" s="110" t="s">
        <v>403</v>
      </c>
      <c r="I244" s="110">
        <v>4.7</v>
      </c>
      <c r="J244" s="498">
        <v>16052</v>
      </c>
      <c r="K244" s="164">
        <f t="shared" si="34"/>
        <v>52</v>
      </c>
      <c r="L244" s="165">
        <f t="shared" si="28"/>
        <v>0</v>
      </c>
      <c r="M244" s="165">
        <f t="shared" si="29"/>
        <v>0</v>
      </c>
      <c r="N244" s="165"/>
      <c r="O244" s="165"/>
      <c r="P244" s="166">
        <f t="shared" si="26"/>
        <v>0</v>
      </c>
      <c r="Q244" s="165">
        <f t="shared" si="27"/>
        <v>0</v>
      </c>
      <c r="R244" s="165"/>
      <c r="S244" s="165"/>
      <c r="T244" s="167" t="str">
        <f t="shared" si="35"/>
        <v>nvt</v>
      </c>
      <c r="U244" s="163">
        <v>1</v>
      </c>
      <c r="V244" s="163">
        <v>1</v>
      </c>
      <c r="W244" s="163"/>
      <c r="X244" s="163"/>
      <c r="Y244" s="109"/>
      <c r="Z244" s="168">
        <f t="shared" si="30"/>
        <v>244.4</v>
      </c>
      <c r="AA244" s="169">
        <f t="shared" si="31"/>
        <v>0</v>
      </c>
    </row>
    <row r="245" spans="2:27" ht="17" customHeight="1">
      <c r="B245" s="163" t="s">
        <v>130</v>
      </c>
      <c r="C245" s="120" t="s">
        <v>624</v>
      </c>
      <c r="D245" s="110" t="s">
        <v>621</v>
      </c>
      <c r="E245" s="110" t="s">
        <v>152</v>
      </c>
      <c r="F245" s="110" t="s">
        <v>158</v>
      </c>
      <c r="G245" s="126" t="s">
        <v>88</v>
      </c>
      <c r="H245" s="110" t="s">
        <v>403</v>
      </c>
      <c r="I245" s="110">
        <v>5.8</v>
      </c>
      <c r="J245" s="498">
        <v>16052</v>
      </c>
      <c r="K245" s="164">
        <f t="shared" si="34"/>
        <v>52</v>
      </c>
      <c r="L245" s="165">
        <f t="shared" si="28"/>
        <v>0</v>
      </c>
      <c r="M245" s="165">
        <f t="shared" si="29"/>
        <v>0</v>
      </c>
      <c r="N245" s="165"/>
      <c r="O245" s="165"/>
      <c r="P245" s="166">
        <f t="shared" si="26"/>
        <v>0</v>
      </c>
      <c r="Q245" s="165">
        <f t="shared" si="27"/>
        <v>0</v>
      </c>
      <c r="R245" s="165"/>
      <c r="S245" s="165"/>
      <c r="T245" s="167" t="str">
        <f t="shared" si="35"/>
        <v>nvt</v>
      </c>
      <c r="U245" s="163">
        <v>1</v>
      </c>
      <c r="V245" s="163">
        <v>1</v>
      </c>
      <c r="W245" s="163"/>
      <c r="X245" s="163"/>
      <c r="Y245" s="109"/>
      <c r="Z245" s="168">
        <f t="shared" si="30"/>
        <v>301.59999999999997</v>
      </c>
      <c r="AA245" s="169">
        <f t="shared" si="31"/>
        <v>0</v>
      </c>
    </row>
    <row r="246" spans="2:27" ht="17" customHeight="1">
      <c r="B246" s="163" t="s">
        <v>130</v>
      </c>
      <c r="C246" s="120" t="s">
        <v>624</v>
      </c>
      <c r="D246" s="110" t="s">
        <v>621</v>
      </c>
      <c r="E246" s="110" t="s">
        <v>167</v>
      </c>
      <c r="F246" s="110" t="s">
        <v>407</v>
      </c>
      <c r="G246" s="126" t="s">
        <v>170</v>
      </c>
      <c r="H246" s="110" t="s">
        <v>403</v>
      </c>
      <c r="I246" s="110">
        <v>12.7</v>
      </c>
      <c r="J246" s="498">
        <v>9255</v>
      </c>
      <c r="K246" s="164">
        <f t="shared" si="34"/>
        <v>255</v>
      </c>
      <c r="L246" s="165">
        <f t="shared" si="28"/>
        <v>0</v>
      </c>
      <c r="M246" s="165">
        <f t="shared" si="29"/>
        <v>0</v>
      </c>
      <c r="N246" s="165"/>
      <c r="O246" s="165"/>
      <c r="P246" s="166">
        <f t="shared" si="26"/>
        <v>0</v>
      </c>
      <c r="Q246" s="165">
        <f t="shared" si="27"/>
        <v>0</v>
      </c>
      <c r="R246" s="165"/>
      <c r="S246" s="165"/>
      <c r="T246" s="167" t="str">
        <f t="shared" si="35"/>
        <v>V</v>
      </c>
      <c r="U246" s="163">
        <v>1</v>
      </c>
      <c r="V246" s="163">
        <v>1</v>
      </c>
      <c r="W246" s="163"/>
      <c r="X246" s="163"/>
      <c r="Y246" s="109"/>
      <c r="Z246" s="168">
        <f t="shared" si="30"/>
        <v>3238.5</v>
      </c>
      <c r="AA246" s="169">
        <f t="shared" si="31"/>
        <v>0</v>
      </c>
    </row>
    <row r="247" spans="2:27" ht="17" customHeight="1">
      <c r="B247" s="163" t="s">
        <v>130</v>
      </c>
      <c r="C247" s="120" t="s">
        <v>624</v>
      </c>
      <c r="D247" s="110" t="s">
        <v>621</v>
      </c>
      <c r="E247" s="110" t="s">
        <v>408</v>
      </c>
      <c r="F247" s="110" t="s">
        <v>409</v>
      </c>
      <c r="G247" s="126" t="s">
        <v>79</v>
      </c>
      <c r="H247" s="110" t="s">
        <v>403</v>
      </c>
      <c r="I247" s="110">
        <v>86</v>
      </c>
      <c r="J247" s="498">
        <v>3255</v>
      </c>
      <c r="K247" s="164">
        <f t="shared" si="34"/>
        <v>255</v>
      </c>
      <c r="L247" s="165">
        <f t="shared" si="28"/>
        <v>0</v>
      </c>
      <c r="M247" s="165">
        <f t="shared" si="29"/>
        <v>0</v>
      </c>
      <c r="N247" s="165"/>
      <c r="O247" s="165"/>
      <c r="P247" s="166">
        <f t="shared" si="26"/>
        <v>0</v>
      </c>
      <c r="Q247" s="165">
        <f t="shared" si="27"/>
        <v>0</v>
      </c>
      <c r="R247" s="165"/>
      <c r="S247" s="165"/>
      <c r="T247" s="167" t="str">
        <f t="shared" si="35"/>
        <v>V</v>
      </c>
      <c r="U247" s="163">
        <v>1</v>
      </c>
      <c r="V247" s="163">
        <v>1</v>
      </c>
      <c r="W247" s="163"/>
      <c r="X247" s="163"/>
      <c r="Y247" s="109"/>
      <c r="Z247" s="168">
        <f t="shared" si="30"/>
        <v>21930</v>
      </c>
      <c r="AA247" s="169">
        <f t="shared" si="31"/>
        <v>0</v>
      </c>
    </row>
    <row r="248" spans="2:27" ht="17" customHeight="1">
      <c r="B248" s="163" t="s">
        <v>130</v>
      </c>
      <c r="C248" s="120" t="s">
        <v>624</v>
      </c>
      <c r="D248" s="110" t="s">
        <v>621</v>
      </c>
      <c r="E248" s="110" t="s">
        <v>169</v>
      </c>
      <c r="F248" s="110" t="s">
        <v>463</v>
      </c>
      <c r="G248" s="126" t="s">
        <v>375</v>
      </c>
      <c r="H248" s="110" t="s">
        <v>410</v>
      </c>
      <c r="I248" s="110">
        <v>47.2</v>
      </c>
      <c r="J248" s="498">
        <v>8255</v>
      </c>
      <c r="K248" s="164">
        <f t="shared" si="34"/>
        <v>255</v>
      </c>
      <c r="L248" s="165">
        <f t="shared" si="28"/>
        <v>0</v>
      </c>
      <c r="M248" s="165">
        <f t="shared" si="29"/>
        <v>0</v>
      </c>
      <c r="N248" s="165"/>
      <c r="O248" s="165"/>
      <c r="P248" s="166">
        <f t="shared" si="26"/>
        <v>0</v>
      </c>
      <c r="Q248" s="165">
        <f t="shared" si="27"/>
        <v>0</v>
      </c>
      <c r="R248" s="165"/>
      <c r="S248" s="165"/>
      <c r="T248" s="167" t="str">
        <f t="shared" si="35"/>
        <v>V</v>
      </c>
      <c r="U248" s="163">
        <v>1</v>
      </c>
      <c r="V248" s="163">
        <v>1</v>
      </c>
      <c r="W248" s="163"/>
      <c r="X248" s="163"/>
      <c r="Y248" s="109"/>
      <c r="Z248" s="168">
        <f t="shared" si="30"/>
        <v>12036</v>
      </c>
      <c r="AA248" s="169">
        <f t="shared" si="31"/>
        <v>0</v>
      </c>
    </row>
    <row r="249" spans="2:27" ht="17" customHeight="1">
      <c r="B249" s="163" t="s">
        <v>130</v>
      </c>
      <c r="C249" s="120" t="s">
        <v>624</v>
      </c>
      <c r="D249" s="110" t="s">
        <v>621</v>
      </c>
      <c r="E249" s="110" t="s">
        <v>172</v>
      </c>
      <c r="F249" s="110" t="s">
        <v>411</v>
      </c>
      <c r="G249" s="120" t="s">
        <v>76</v>
      </c>
      <c r="H249" s="110" t="s">
        <v>154</v>
      </c>
      <c r="I249" s="110">
        <v>5.4</v>
      </c>
      <c r="J249" s="498">
        <v>2255</v>
      </c>
      <c r="K249" s="164">
        <f t="shared" si="34"/>
        <v>255</v>
      </c>
      <c r="L249" s="165">
        <f t="shared" si="28"/>
        <v>0</v>
      </c>
      <c r="M249" s="165">
        <f t="shared" si="29"/>
        <v>0</v>
      </c>
      <c r="N249" s="165"/>
      <c r="O249" s="165"/>
      <c r="P249" s="166">
        <f t="shared" si="26"/>
        <v>0</v>
      </c>
      <c r="Q249" s="165">
        <f t="shared" si="27"/>
        <v>0</v>
      </c>
      <c r="R249" s="165"/>
      <c r="S249" s="165"/>
      <c r="T249" s="167" t="str">
        <f t="shared" si="35"/>
        <v>S</v>
      </c>
      <c r="U249" s="163">
        <v>1</v>
      </c>
      <c r="V249" s="163">
        <v>1</v>
      </c>
      <c r="W249" s="163"/>
      <c r="X249" s="163"/>
      <c r="Y249" s="109"/>
      <c r="Z249" s="168">
        <f t="shared" si="30"/>
        <v>1377</v>
      </c>
      <c r="AA249" s="169">
        <f t="shared" si="31"/>
        <v>0</v>
      </c>
    </row>
    <row r="250" spans="2:27" ht="17" customHeight="1">
      <c r="B250" s="163" t="s">
        <v>130</v>
      </c>
      <c r="C250" s="120" t="s">
        <v>624</v>
      </c>
      <c r="D250" s="110" t="s">
        <v>621</v>
      </c>
      <c r="E250" s="110" t="s">
        <v>175</v>
      </c>
      <c r="F250" s="110" t="s">
        <v>411</v>
      </c>
      <c r="G250" s="120" t="s">
        <v>76</v>
      </c>
      <c r="H250" s="110" t="s">
        <v>154</v>
      </c>
      <c r="I250" s="110">
        <v>5.4</v>
      </c>
      <c r="J250" s="498">
        <v>2255</v>
      </c>
      <c r="K250" s="164">
        <f t="shared" si="34"/>
        <v>255</v>
      </c>
      <c r="L250" s="165">
        <f t="shared" si="28"/>
        <v>0</v>
      </c>
      <c r="M250" s="165">
        <f t="shared" si="29"/>
        <v>0</v>
      </c>
      <c r="N250" s="165"/>
      <c r="O250" s="165"/>
      <c r="P250" s="166">
        <f t="shared" si="26"/>
        <v>0</v>
      </c>
      <c r="Q250" s="165">
        <f t="shared" si="27"/>
        <v>0</v>
      </c>
      <c r="R250" s="165"/>
      <c r="S250" s="165"/>
      <c r="T250" s="167" t="str">
        <f t="shared" si="35"/>
        <v>S</v>
      </c>
      <c r="U250" s="163">
        <v>1</v>
      </c>
      <c r="V250" s="163">
        <v>1</v>
      </c>
      <c r="W250" s="163"/>
      <c r="X250" s="163"/>
      <c r="Y250" s="109"/>
      <c r="Z250" s="168">
        <f t="shared" si="30"/>
        <v>1377</v>
      </c>
      <c r="AA250" s="169">
        <f t="shared" si="31"/>
        <v>0</v>
      </c>
    </row>
    <row r="251" spans="2:27" ht="17" customHeight="1">
      <c r="B251" s="163" t="s">
        <v>130</v>
      </c>
      <c r="C251" s="120" t="s">
        <v>625</v>
      </c>
      <c r="D251" s="110" t="s">
        <v>632</v>
      </c>
      <c r="E251" s="110" t="s">
        <v>132</v>
      </c>
      <c r="F251" s="110" t="s">
        <v>426</v>
      </c>
      <c r="G251" s="120" t="s">
        <v>375</v>
      </c>
      <c r="H251" s="110" t="s">
        <v>389</v>
      </c>
      <c r="I251" s="110">
        <v>3.88</v>
      </c>
      <c r="J251" s="498">
        <v>8104</v>
      </c>
      <c r="K251" s="164">
        <f t="shared" ref="K251:K258" si="36">SUM(IF(J251="",0,VLOOKUP(J251,Kengetal,2)))</f>
        <v>104</v>
      </c>
      <c r="L251" s="165">
        <f t="shared" si="28"/>
        <v>0</v>
      </c>
      <c r="M251" s="165">
        <f t="shared" si="29"/>
        <v>0</v>
      </c>
      <c r="N251" s="165"/>
      <c r="O251" s="165"/>
      <c r="P251" s="166">
        <f t="shared" si="26"/>
        <v>0</v>
      </c>
      <c r="Q251" s="165">
        <f t="shared" si="27"/>
        <v>0</v>
      </c>
      <c r="R251" s="165"/>
      <c r="S251" s="165"/>
      <c r="T251" s="167" t="str">
        <f t="shared" ref="T251:T258" si="37">IF(J251="","",VLOOKUP(J251,Kengetal,13,FALSE))</f>
        <v>V</v>
      </c>
      <c r="U251" s="163">
        <v>1</v>
      </c>
      <c r="V251" s="163">
        <v>1</v>
      </c>
      <c r="W251" s="163"/>
      <c r="X251" s="163"/>
      <c r="Y251" s="109"/>
      <c r="Z251" s="168">
        <f t="shared" si="30"/>
        <v>403.52</v>
      </c>
      <c r="AA251" s="169">
        <f t="shared" si="31"/>
        <v>0</v>
      </c>
    </row>
    <row r="252" spans="2:27" ht="17" customHeight="1">
      <c r="B252" s="163" t="s">
        <v>130</v>
      </c>
      <c r="C252" s="120" t="s">
        <v>625</v>
      </c>
      <c r="D252" s="110" t="s">
        <v>632</v>
      </c>
      <c r="E252" s="110" t="s">
        <v>376</v>
      </c>
      <c r="F252" s="110" t="s">
        <v>428</v>
      </c>
      <c r="G252" s="120" t="s">
        <v>76</v>
      </c>
      <c r="H252" s="110" t="s">
        <v>154</v>
      </c>
      <c r="I252" s="110">
        <v>13.22</v>
      </c>
      <c r="J252" s="498">
        <v>2104</v>
      </c>
      <c r="K252" s="164">
        <f t="shared" si="36"/>
        <v>104</v>
      </c>
      <c r="L252" s="165">
        <f t="shared" si="28"/>
        <v>0</v>
      </c>
      <c r="M252" s="165">
        <f t="shared" si="29"/>
        <v>0</v>
      </c>
      <c r="N252" s="165"/>
      <c r="O252" s="165"/>
      <c r="P252" s="166">
        <f t="shared" si="26"/>
        <v>0</v>
      </c>
      <c r="Q252" s="165">
        <f t="shared" si="27"/>
        <v>0</v>
      </c>
      <c r="R252" s="165"/>
      <c r="S252" s="165"/>
      <c r="T252" s="167" t="str">
        <f t="shared" si="37"/>
        <v>S</v>
      </c>
      <c r="U252" s="163">
        <v>1</v>
      </c>
      <c r="V252" s="163">
        <v>1</v>
      </c>
      <c r="W252" s="163"/>
      <c r="X252" s="163"/>
      <c r="Y252" s="109"/>
      <c r="Z252" s="168">
        <f t="shared" si="30"/>
        <v>1374.88</v>
      </c>
      <c r="AA252" s="169">
        <f t="shared" si="31"/>
        <v>0</v>
      </c>
    </row>
    <row r="253" spans="2:27" ht="17" customHeight="1">
      <c r="B253" s="163" t="s">
        <v>130</v>
      </c>
      <c r="C253" s="120" t="s">
        <v>625</v>
      </c>
      <c r="D253" s="110" t="s">
        <v>632</v>
      </c>
      <c r="E253" s="110" t="s">
        <v>138</v>
      </c>
      <c r="F253" s="110" t="s">
        <v>628</v>
      </c>
      <c r="G253" s="120" t="s">
        <v>76</v>
      </c>
      <c r="H253" s="110" t="s">
        <v>154</v>
      </c>
      <c r="I253" s="110">
        <v>6.94</v>
      </c>
      <c r="J253" s="498">
        <v>2104</v>
      </c>
      <c r="K253" s="164">
        <f t="shared" si="36"/>
        <v>104</v>
      </c>
      <c r="L253" s="165">
        <f t="shared" si="28"/>
        <v>0</v>
      </c>
      <c r="M253" s="165">
        <f t="shared" si="29"/>
        <v>0</v>
      </c>
      <c r="N253" s="165"/>
      <c r="O253" s="165"/>
      <c r="P253" s="166">
        <f t="shared" si="26"/>
        <v>0</v>
      </c>
      <c r="Q253" s="165">
        <f t="shared" si="27"/>
        <v>0</v>
      </c>
      <c r="R253" s="165"/>
      <c r="S253" s="165"/>
      <c r="T253" s="167" t="str">
        <f t="shared" si="37"/>
        <v>S</v>
      </c>
      <c r="U253" s="163">
        <v>1</v>
      </c>
      <c r="V253" s="163">
        <v>1</v>
      </c>
      <c r="W253" s="163"/>
      <c r="X253" s="163"/>
      <c r="Y253" s="109"/>
      <c r="Z253" s="168">
        <f t="shared" si="30"/>
        <v>721.76</v>
      </c>
      <c r="AA253" s="169">
        <f t="shared" si="31"/>
        <v>0</v>
      </c>
    </row>
    <row r="254" spans="2:27" ht="17" customHeight="1">
      <c r="B254" s="163" t="s">
        <v>130</v>
      </c>
      <c r="C254" s="120" t="s">
        <v>625</v>
      </c>
      <c r="D254" s="110" t="s">
        <v>632</v>
      </c>
      <c r="E254" s="110" t="s">
        <v>141</v>
      </c>
      <c r="F254" s="110" t="s">
        <v>629</v>
      </c>
      <c r="G254" s="120" t="s">
        <v>147</v>
      </c>
      <c r="H254" s="110" t="s">
        <v>403</v>
      </c>
      <c r="I254" s="110">
        <v>3.83</v>
      </c>
      <c r="J254" s="498">
        <v>5104</v>
      </c>
      <c r="K254" s="164">
        <f t="shared" si="36"/>
        <v>104</v>
      </c>
      <c r="L254" s="165">
        <f t="shared" si="28"/>
        <v>0</v>
      </c>
      <c r="M254" s="165">
        <f t="shared" si="29"/>
        <v>0</v>
      </c>
      <c r="N254" s="165"/>
      <c r="O254" s="165"/>
      <c r="P254" s="166">
        <f t="shared" si="26"/>
        <v>0</v>
      </c>
      <c r="Q254" s="165">
        <f t="shared" si="27"/>
        <v>0</v>
      </c>
      <c r="R254" s="165"/>
      <c r="S254" s="165"/>
      <c r="T254" s="167" t="str">
        <f t="shared" si="37"/>
        <v>V</v>
      </c>
      <c r="U254" s="163">
        <v>1</v>
      </c>
      <c r="V254" s="163">
        <v>1</v>
      </c>
      <c r="W254" s="163"/>
      <c r="X254" s="163"/>
      <c r="Y254" s="109"/>
      <c r="Z254" s="168">
        <f t="shared" si="30"/>
        <v>398.32</v>
      </c>
      <c r="AA254" s="169">
        <f t="shared" si="31"/>
        <v>0</v>
      </c>
    </row>
    <row r="255" spans="2:27" ht="17" customHeight="1">
      <c r="B255" s="163" t="s">
        <v>130</v>
      </c>
      <c r="C255" s="120" t="s">
        <v>625</v>
      </c>
      <c r="D255" s="110" t="s">
        <v>633</v>
      </c>
      <c r="E255" s="110" t="s">
        <v>257</v>
      </c>
      <c r="F255" s="110" t="s">
        <v>630</v>
      </c>
      <c r="G255" s="120" t="s">
        <v>79</v>
      </c>
      <c r="H255" s="110" t="s">
        <v>403</v>
      </c>
      <c r="I255" s="110">
        <v>12.51</v>
      </c>
      <c r="J255" s="498">
        <v>3104</v>
      </c>
      <c r="K255" s="164">
        <f t="shared" si="36"/>
        <v>104</v>
      </c>
      <c r="L255" s="165">
        <f t="shared" si="28"/>
        <v>0</v>
      </c>
      <c r="M255" s="165">
        <f t="shared" si="29"/>
        <v>0</v>
      </c>
      <c r="N255" s="165"/>
      <c r="O255" s="165"/>
      <c r="P255" s="166">
        <f t="shared" si="26"/>
        <v>0</v>
      </c>
      <c r="Q255" s="165">
        <f t="shared" si="27"/>
        <v>0</v>
      </c>
      <c r="R255" s="165"/>
      <c r="S255" s="165"/>
      <c r="T255" s="167" t="str">
        <f t="shared" si="37"/>
        <v>V</v>
      </c>
      <c r="U255" s="163">
        <v>1</v>
      </c>
      <c r="V255" s="163">
        <v>1</v>
      </c>
      <c r="W255" s="163"/>
      <c r="X255" s="163"/>
      <c r="Y255" s="109"/>
      <c r="Z255" s="168">
        <f t="shared" si="30"/>
        <v>1301.04</v>
      </c>
      <c r="AA255" s="169">
        <f t="shared" si="31"/>
        <v>0</v>
      </c>
    </row>
    <row r="256" spans="2:27" ht="17" customHeight="1">
      <c r="B256" s="163" t="s">
        <v>130</v>
      </c>
      <c r="C256" s="120" t="s">
        <v>625</v>
      </c>
      <c r="D256" s="110" t="s">
        <v>633</v>
      </c>
      <c r="E256" s="110" t="s">
        <v>382</v>
      </c>
      <c r="F256" s="110" t="s">
        <v>631</v>
      </c>
      <c r="G256" s="120" t="s">
        <v>79</v>
      </c>
      <c r="H256" s="110" t="s">
        <v>403</v>
      </c>
      <c r="I256" s="110">
        <v>69.52</v>
      </c>
      <c r="J256" s="498">
        <v>3104</v>
      </c>
      <c r="K256" s="164">
        <f t="shared" si="36"/>
        <v>104</v>
      </c>
      <c r="L256" s="165">
        <f t="shared" si="28"/>
        <v>0</v>
      </c>
      <c r="M256" s="165">
        <f t="shared" si="29"/>
        <v>0</v>
      </c>
      <c r="N256" s="165"/>
      <c r="O256" s="165"/>
      <c r="P256" s="166">
        <f t="shared" si="26"/>
        <v>0</v>
      </c>
      <c r="Q256" s="165">
        <f t="shared" si="27"/>
        <v>0</v>
      </c>
      <c r="R256" s="165"/>
      <c r="S256" s="165"/>
      <c r="T256" s="167" t="str">
        <f t="shared" si="37"/>
        <v>V</v>
      </c>
      <c r="U256" s="163">
        <v>1</v>
      </c>
      <c r="V256" s="163">
        <v>1</v>
      </c>
      <c r="W256" s="163"/>
      <c r="X256" s="163"/>
      <c r="Y256" s="109"/>
      <c r="Z256" s="168">
        <f t="shared" si="30"/>
        <v>7230.08</v>
      </c>
      <c r="AA256" s="169">
        <f t="shared" si="31"/>
        <v>0</v>
      </c>
    </row>
    <row r="257" spans="2:29" ht="17" customHeight="1">
      <c r="B257" s="163" t="s">
        <v>130</v>
      </c>
      <c r="C257" s="120" t="s">
        <v>625</v>
      </c>
      <c r="D257" s="110" t="s">
        <v>633</v>
      </c>
      <c r="E257" s="110" t="s">
        <v>259</v>
      </c>
      <c r="F257" s="110" t="s">
        <v>427</v>
      </c>
      <c r="G257" s="120" t="s">
        <v>170</v>
      </c>
      <c r="H257" s="110" t="s">
        <v>154</v>
      </c>
      <c r="I257" s="110">
        <v>21.29</v>
      </c>
      <c r="J257" s="498">
        <v>9104</v>
      </c>
      <c r="K257" s="164">
        <f t="shared" si="36"/>
        <v>104</v>
      </c>
      <c r="L257" s="165">
        <f t="shared" si="28"/>
        <v>0</v>
      </c>
      <c r="M257" s="165">
        <f t="shared" si="29"/>
        <v>0</v>
      </c>
      <c r="N257" s="165"/>
      <c r="O257" s="165"/>
      <c r="P257" s="166">
        <f t="shared" si="26"/>
        <v>0</v>
      </c>
      <c r="Q257" s="165">
        <f t="shared" si="27"/>
        <v>0</v>
      </c>
      <c r="R257" s="165"/>
      <c r="S257" s="165"/>
      <c r="T257" s="167" t="str">
        <f t="shared" si="37"/>
        <v>V</v>
      </c>
      <c r="U257" s="163">
        <v>1</v>
      </c>
      <c r="V257" s="163">
        <v>1</v>
      </c>
      <c r="W257" s="163"/>
      <c r="X257" s="163"/>
      <c r="Y257" s="109"/>
      <c r="Z257" s="168">
        <f t="shared" si="30"/>
        <v>2214.16</v>
      </c>
      <c r="AA257" s="169">
        <f t="shared" si="31"/>
        <v>0</v>
      </c>
    </row>
    <row r="258" spans="2:29" ht="17" customHeight="1">
      <c r="B258" s="163" t="s">
        <v>130</v>
      </c>
      <c r="C258" s="120" t="s">
        <v>625</v>
      </c>
      <c r="D258" s="110" t="s">
        <v>633</v>
      </c>
      <c r="E258" s="110" t="s">
        <v>384</v>
      </c>
      <c r="F258" s="110" t="s">
        <v>429</v>
      </c>
      <c r="G258" s="120" t="s">
        <v>70</v>
      </c>
      <c r="H258" s="110" t="s">
        <v>331</v>
      </c>
      <c r="I258" s="110">
        <v>17.04</v>
      </c>
      <c r="J258" s="498">
        <v>1104</v>
      </c>
      <c r="K258" s="164">
        <f t="shared" si="36"/>
        <v>104</v>
      </c>
      <c r="L258" s="165">
        <f t="shared" si="28"/>
        <v>0</v>
      </c>
      <c r="M258" s="165">
        <f t="shared" si="29"/>
        <v>0</v>
      </c>
      <c r="N258" s="165"/>
      <c r="O258" s="165"/>
      <c r="P258" s="166">
        <f t="shared" si="26"/>
        <v>0</v>
      </c>
      <c r="Q258" s="165">
        <f t="shared" si="27"/>
        <v>0</v>
      </c>
      <c r="R258" s="165"/>
      <c r="S258" s="165"/>
      <c r="T258" s="167" t="str">
        <f t="shared" si="37"/>
        <v>B</v>
      </c>
      <c r="U258" s="163">
        <v>1</v>
      </c>
      <c r="V258" s="163">
        <v>1</v>
      </c>
      <c r="W258" s="163"/>
      <c r="X258" s="163"/>
      <c r="Y258" s="109"/>
      <c r="Z258" s="168">
        <f t="shared" si="30"/>
        <v>1772.1599999999999</v>
      </c>
      <c r="AA258" s="169">
        <f t="shared" si="31"/>
        <v>0</v>
      </c>
    </row>
    <row r="259" spans="2:29" s="515" customFormat="1" ht="17" customHeight="1">
      <c r="B259" s="163" t="s">
        <v>130</v>
      </c>
      <c r="C259" s="110" t="s">
        <v>674</v>
      </c>
      <c r="D259" s="110" t="s">
        <v>131</v>
      </c>
      <c r="E259" s="110" t="s">
        <v>132</v>
      </c>
      <c r="F259" s="110" t="s">
        <v>375</v>
      </c>
      <c r="G259" s="120" t="s">
        <v>375</v>
      </c>
      <c r="H259" s="110" t="s">
        <v>412</v>
      </c>
      <c r="I259" s="120">
        <v>2.69</v>
      </c>
      <c r="J259" s="498">
        <v>8255</v>
      </c>
      <c r="K259" s="164">
        <f t="shared" ref="K259:K270" si="38">SUM(IF(J259="",0,VLOOKUP(J259,Kengetal,2)))</f>
        <v>255</v>
      </c>
      <c r="L259" s="165">
        <f t="shared" si="28"/>
        <v>0</v>
      </c>
      <c r="M259" s="165">
        <f t="shared" si="29"/>
        <v>0</v>
      </c>
      <c r="N259" s="165">
        <f t="shared" ref="N259:N270" si="39">R259*I259*W259</f>
        <v>0</v>
      </c>
      <c r="O259" s="165">
        <f t="shared" ref="O259:O270" si="40">S259*I259*X259</f>
        <v>0</v>
      </c>
      <c r="P259" s="166">
        <f t="shared" ref="P259:P270" si="41">IF($J259="",0,VLOOKUP($J259,Kengetal,5,FALSE))*X259</f>
        <v>0</v>
      </c>
      <c r="Q259" s="165">
        <f t="shared" ref="Q259:Q270" si="42">IF($J259="",0,VLOOKUP($J259,Kengetal,6,FALSE))</f>
        <v>0</v>
      </c>
      <c r="R259" s="165">
        <f t="shared" ref="R259:R270" si="43">IF($J259="",0,VLOOKUP($J259,Kengetal,7,FALSE))</f>
        <v>0</v>
      </c>
      <c r="S259" s="165">
        <f t="shared" ref="S259:S270" si="44">IF($J259="",0,VLOOKUP($J259,Kengetal,8,FALSE))</f>
        <v>0</v>
      </c>
      <c r="T259" s="167" t="str">
        <f t="shared" ref="T259:T270" si="45">IF(J259="","",VLOOKUP(J259,Kengetal,13,FALSE))</f>
        <v>V</v>
      </c>
      <c r="U259" s="163">
        <v>1</v>
      </c>
      <c r="V259" s="163">
        <v>1</v>
      </c>
      <c r="W259" s="163">
        <v>1</v>
      </c>
      <c r="X259" s="163">
        <v>1</v>
      </c>
      <c r="Y259" s="109" t="s">
        <v>675</v>
      </c>
      <c r="Z259" s="118">
        <v>5</v>
      </c>
      <c r="AA259" s="168">
        <f t="shared" ref="AA259:AA270" si="46">I259*K259</f>
        <v>685.94999999999993</v>
      </c>
      <c r="AB259" s="169">
        <f t="shared" ref="AB259:AB270" si="47">L259+M259+N259+O259</f>
        <v>0</v>
      </c>
      <c r="AC259" s="170"/>
    </row>
    <row r="260" spans="2:29" s="515" customFormat="1" ht="17" customHeight="1">
      <c r="B260" s="163" t="s">
        <v>130</v>
      </c>
      <c r="C260" s="110" t="s">
        <v>674</v>
      </c>
      <c r="D260" s="110" t="s">
        <v>131</v>
      </c>
      <c r="E260" s="110" t="s">
        <v>376</v>
      </c>
      <c r="F260" s="110" t="s">
        <v>180</v>
      </c>
      <c r="G260" s="120" t="s">
        <v>79</v>
      </c>
      <c r="H260" s="110" t="s">
        <v>381</v>
      </c>
      <c r="I260" s="120">
        <v>25.08</v>
      </c>
      <c r="J260" s="498">
        <v>3255</v>
      </c>
      <c r="K260" s="164">
        <f t="shared" si="38"/>
        <v>255</v>
      </c>
      <c r="L260" s="165">
        <f t="shared" si="28"/>
        <v>0</v>
      </c>
      <c r="M260" s="165">
        <f t="shared" si="29"/>
        <v>0</v>
      </c>
      <c r="N260" s="165">
        <f t="shared" si="39"/>
        <v>0</v>
      </c>
      <c r="O260" s="165">
        <f t="shared" si="40"/>
        <v>0</v>
      </c>
      <c r="P260" s="166">
        <f t="shared" si="41"/>
        <v>0</v>
      </c>
      <c r="Q260" s="165">
        <f t="shared" si="42"/>
        <v>0</v>
      </c>
      <c r="R260" s="165">
        <f t="shared" si="43"/>
        <v>0</v>
      </c>
      <c r="S260" s="165">
        <f t="shared" si="44"/>
        <v>0</v>
      </c>
      <c r="T260" s="167" t="str">
        <f t="shared" si="45"/>
        <v>V</v>
      </c>
      <c r="U260" s="163">
        <v>1</v>
      </c>
      <c r="V260" s="163">
        <v>1</v>
      </c>
      <c r="W260" s="163">
        <v>1</v>
      </c>
      <c r="X260" s="163">
        <v>1</v>
      </c>
      <c r="Y260" s="109" t="s">
        <v>675</v>
      </c>
      <c r="Z260" s="118">
        <v>5</v>
      </c>
      <c r="AA260" s="168">
        <f t="shared" si="46"/>
        <v>6395.4</v>
      </c>
      <c r="AB260" s="169">
        <f t="shared" si="47"/>
        <v>0</v>
      </c>
      <c r="AC260" s="170"/>
    </row>
    <row r="261" spans="2:29" s="515" customFormat="1" ht="17" customHeight="1">
      <c r="B261" s="163" t="s">
        <v>130</v>
      </c>
      <c r="C261" s="110" t="s">
        <v>674</v>
      </c>
      <c r="D261" s="110" t="s">
        <v>131</v>
      </c>
      <c r="E261" s="110" t="s">
        <v>138</v>
      </c>
      <c r="F261" s="110" t="s">
        <v>413</v>
      </c>
      <c r="G261" s="119" t="s">
        <v>70</v>
      </c>
      <c r="H261" s="110" t="s">
        <v>403</v>
      </c>
      <c r="I261" s="120">
        <v>18.55</v>
      </c>
      <c r="J261" s="498">
        <v>1255</v>
      </c>
      <c r="K261" s="164">
        <f t="shared" si="38"/>
        <v>255</v>
      </c>
      <c r="L261" s="165">
        <f t="shared" si="28"/>
        <v>0</v>
      </c>
      <c r="M261" s="165">
        <f t="shared" si="29"/>
        <v>0</v>
      </c>
      <c r="N261" s="165">
        <f t="shared" si="39"/>
        <v>0</v>
      </c>
      <c r="O261" s="165">
        <f t="shared" si="40"/>
        <v>0</v>
      </c>
      <c r="P261" s="166">
        <f t="shared" si="41"/>
        <v>0</v>
      </c>
      <c r="Q261" s="165">
        <f t="shared" si="42"/>
        <v>0</v>
      </c>
      <c r="R261" s="165">
        <f t="shared" si="43"/>
        <v>0</v>
      </c>
      <c r="S261" s="165">
        <f t="shared" si="44"/>
        <v>0</v>
      </c>
      <c r="T261" s="167" t="str">
        <f t="shared" si="45"/>
        <v>B</v>
      </c>
      <c r="U261" s="163">
        <v>1</v>
      </c>
      <c r="V261" s="163">
        <v>1</v>
      </c>
      <c r="W261" s="163">
        <v>1</v>
      </c>
      <c r="X261" s="163">
        <v>1</v>
      </c>
      <c r="Y261" s="109" t="s">
        <v>676</v>
      </c>
      <c r="Z261" s="118">
        <v>5</v>
      </c>
      <c r="AA261" s="168">
        <f t="shared" si="46"/>
        <v>4730.25</v>
      </c>
      <c r="AB261" s="169">
        <f t="shared" si="47"/>
        <v>0</v>
      </c>
      <c r="AC261" s="170"/>
    </row>
    <row r="262" spans="2:29" s="515" customFormat="1" ht="17" customHeight="1">
      <c r="B262" s="163" t="s">
        <v>130</v>
      </c>
      <c r="C262" s="110" t="s">
        <v>674</v>
      </c>
      <c r="D262" s="110" t="s">
        <v>131</v>
      </c>
      <c r="E262" s="110" t="s">
        <v>141</v>
      </c>
      <c r="F262" s="110" t="s">
        <v>414</v>
      </c>
      <c r="G262" s="119" t="s">
        <v>70</v>
      </c>
      <c r="H262" s="110" t="s">
        <v>403</v>
      </c>
      <c r="I262" s="120">
        <v>18.55</v>
      </c>
      <c r="J262" s="498">
        <v>1255</v>
      </c>
      <c r="K262" s="164">
        <f t="shared" si="38"/>
        <v>255</v>
      </c>
      <c r="L262" s="165">
        <f t="shared" si="28"/>
        <v>0</v>
      </c>
      <c r="M262" s="165">
        <f t="shared" si="29"/>
        <v>0</v>
      </c>
      <c r="N262" s="165">
        <f t="shared" si="39"/>
        <v>0</v>
      </c>
      <c r="O262" s="165">
        <f t="shared" si="40"/>
        <v>0</v>
      </c>
      <c r="P262" s="166">
        <f t="shared" si="41"/>
        <v>0</v>
      </c>
      <c r="Q262" s="165">
        <f t="shared" si="42"/>
        <v>0</v>
      </c>
      <c r="R262" s="165">
        <f t="shared" si="43"/>
        <v>0</v>
      </c>
      <c r="S262" s="165">
        <f t="shared" si="44"/>
        <v>0</v>
      </c>
      <c r="T262" s="167" t="str">
        <f t="shared" si="45"/>
        <v>B</v>
      </c>
      <c r="U262" s="163">
        <v>1</v>
      </c>
      <c r="V262" s="163">
        <v>1</v>
      </c>
      <c r="W262" s="163">
        <v>1</v>
      </c>
      <c r="X262" s="163">
        <v>1</v>
      </c>
      <c r="Y262" s="109" t="s">
        <v>676</v>
      </c>
      <c r="Z262" s="118">
        <v>5</v>
      </c>
      <c r="AA262" s="168">
        <f t="shared" si="46"/>
        <v>4730.25</v>
      </c>
      <c r="AB262" s="169">
        <f t="shared" si="47"/>
        <v>0</v>
      </c>
      <c r="AC262" s="170"/>
    </row>
    <row r="263" spans="2:29" s="515" customFormat="1" ht="17" customHeight="1">
      <c r="B263" s="163" t="s">
        <v>130</v>
      </c>
      <c r="C263" s="110" t="s">
        <v>674</v>
      </c>
      <c r="D263" s="110" t="s">
        <v>131</v>
      </c>
      <c r="E263" s="110" t="s">
        <v>378</v>
      </c>
      <c r="F263" s="110" t="s">
        <v>383</v>
      </c>
      <c r="G263" s="126" t="s">
        <v>84</v>
      </c>
      <c r="H263" s="110" t="s">
        <v>403</v>
      </c>
      <c r="I263" s="120">
        <v>36.36</v>
      </c>
      <c r="J263" s="498">
        <v>6255</v>
      </c>
      <c r="K263" s="164">
        <f t="shared" si="38"/>
        <v>255</v>
      </c>
      <c r="L263" s="165">
        <f t="shared" si="28"/>
        <v>0</v>
      </c>
      <c r="M263" s="165">
        <f t="shared" si="29"/>
        <v>0</v>
      </c>
      <c r="N263" s="165">
        <f t="shared" si="39"/>
        <v>0</v>
      </c>
      <c r="O263" s="165">
        <f t="shared" si="40"/>
        <v>0</v>
      </c>
      <c r="P263" s="166">
        <f t="shared" si="41"/>
        <v>0</v>
      </c>
      <c r="Q263" s="165">
        <f t="shared" si="42"/>
        <v>0</v>
      </c>
      <c r="R263" s="165">
        <f t="shared" si="43"/>
        <v>0</v>
      </c>
      <c r="S263" s="165">
        <f t="shared" si="44"/>
        <v>0</v>
      </c>
      <c r="T263" s="167" t="str">
        <f t="shared" si="45"/>
        <v>V</v>
      </c>
      <c r="U263" s="163">
        <v>1</v>
      </c>
      <c r="V263" s="163">
        <v>1</v>
      </c>
      <c r="W263" s="163">
        <v>1</v>
      </c>
      <c r="X263" s="163">
        <v>1</v>
      </c>
      <c r="Y263" s="109" t="s">
        <v>72</v>
      </c>
      <c r="Z263" s="118">
        <v>5</v>
      </c>
      <c r="AA263" s="168">
        <f t="shared" si="46"/>
        <v>9271.7999999999993</v>
      </c>
      <c r="AB263" s="169">
        <f t="shared" si="47"/>
        <v>0</v>
      </c>
      <c r="AC263" s="170"/>
    </row>
    <row r="264" spans="2:29" s="515" customFormat="1" ht="17" customHeight="1">
      <c r="B264" s="163" t="s">
        <v>130</v>
      </c>
      <c r="C264" s="110" t="s">
        <v>674</v>
      </c>
      <c r="D264" s="110" t="s">
        <v>131</v>
      </c>
      <c r="E264" s="110" t="s">
        <v>390</v>
      </c>
      <c r="F264" s="110" t="s">
        <v>415</v>
      </c>
      <c r="G264" s="126" t="s">
        <v>88</v>
      </c>
      <c r="H264" s="110" t="s">
        <v>403</v>
      </c>
      <c r="I264" s="120">
        <v>12.47</v>
      </c>
      <c r="J264" s="498" t="s">
        <v>90</v>
      </c>
      <c r="K264" s="164">
        <f t="shared" si="38"/>
        <v>1.0000000000000001E-15</v>
      </c>
      <c r="L264" s="165">
        <f t="shared" si="28"/>
        <v>0</v>
      </c>
      <c r="M264" s="165">
        <f t="shared" si="29"/>
        <v>0</v>
      </c>
      <c r="N264" s="165">
        <f t="shared" si="39"/>
        <v>0</v>
      </c>
      <c r="O264" s="165">
        <f t="shared" si="40"/>
        <v>0</v>
      </c>
      <c r="P264" s="166">
        <f t="shared" si="41"/>
        <v>0</v>
      </c>
      <c r="Q264" s="165">
        <f t="shared" si="42"/>
        <v>0</v>
      </c>
      <c r="R264" s="165">
        <f t="shared" si="43"/>
        <v>0</v>
      </c>
      <c r="S264" s="165">
        <f t="shared" si="44"/>
        <v>0</v>
      </c>
      <c r="T264" s="167" t="s">
        <v>90</v>
      </c>
      <c r="U264" s="163">
        <v>1</v>
      </c>
      <c r="V264" s="163">
        <v>1</v>
      </c>
      <c r="W264" s="163">
        <v>1</v>
      </c>
      <c r="X264" s="163">
        <v>1</v>
      </c>
      <c r="Y264" s="109" t="s">
        <v>677</v>
      </c>
      <c r="Z264" s="118">
        <v>5</v>
      </c>
      <c r="AA264" s="168">
        <f t="shared" si="46"/>
        <v>1.2470000000000001E-14</v>
      </c>
      <c r="AB264" s="169">
        <f t="shared" si="47"/>
        <v>0</v>
      </c>
      <c r="AC264" s="170"/>
    </row>
    <row r="265" spans="2:29" s="515" customFormat="1" ht="17" customHeight="1">
      <c r="B265" s="163" t="s">
        <v>130</v>
      </c>
      <c r="C265" s="110" t="s">
        <v>674</v>
      </c>
      <c r="D265" s="110" t="s">
        <v>131</v>
      </c>
      <c r="E265" s="110" t="s">
        <v>143</v>
      </c>
      <c r="F265" s="110" t="s">
        <v>183</v>
      </c>
      <c r="G265" s="119" t="s">
        <v>70</v>
      </c>
      <c r="H265" s="110" t="s">
        <v>403</v>
      </c>
      <c r="I265" s="120">
        <v>21.62</v>
      </c>
      <c r="J265" s="498">
        <v>1255</v>
      </c>
      <c r="K265" s="164">
        <f t="shared" si="38"/>
        <v>255</v>
      </c>
      <c r="L265" s="165">
        <f t="shared" si="28"/>
        <v>0</v>
      </c>
      <c r="M265" s="165">
        <f t="shared" si="29"/>
        <v>0</v>
      </c>
      <c r="N265" s="165">
        <f t="shared" si="39"/>
        <v>0</v>
      </c>
      <c r="O265" s="165">
        <f t="shared" si="40"/>
        <v>0</v>
      </c>
      <c r="P265" s="166">
        <f t="shared" si="41"/>
        <v>0</v>
      </c>
      <c r="Q265" s="165">
        <f t="shared" si="42"/>
        <v>0</v>
      </c>
      <c r="R265" s="165">
        <f t="shared" si="43"/>
        <v>0</v>
      </c>
      <c r="S265" s="165">
        <f t="shared" si="44"/>
        <v>0</v>
      </c>
      <c r="T265" s="167" t="str">
        <f t="shared" si="45"/>
        <v>B</v>
      </c>
      <c r="U265" s="163">
        <v>1</v>
      </c>
      <c r="V265" s="163">
        <v>1</v>
      </c>
      <c r="W265" s="163">
        <v>1</v>
      </c>
      <c r="X265" s="163">
        <v>1</v>
      </c>
      <c r="Y265" s="109" t="s">
        <v>72</v>
      </c>
      <c r="Z265" s="118">
        <v>5</v>
      </c>
      <c r="AA265" s="168">
        <f t="shared" si="46"/>
        <v>5513.1</v>
      </c>
      <c r="AB265" s="169">
        <f t="shared" si="47"/>
        <v>0</v>
      </c>
      <c r="AC265" s="170"/>
    </row>
    <row r="266" spans="2:29" s="515" customFormat="1" ht="17" customHeight="1">
      <c r="B266" s="163" t="s">
        <v>130</v>
      </c>
      <c r="C266" s="110" t="s">
        <v>674</v>
      </c>
      <c r="D266" s="110" t="s">
        <v>131</v>
      </c>
      <c r="E266" s="110" t="s">
        <v>145</v>
      </c>
      <c r="F266" s="110" t="s">
        <v>404</v>
      </c>
      <c r="G266" s="120" t="s">
        <v>76</v>
      </c>
      <c r="H266" s="110" t="s">
        <v>381</v>
      </c>
      <c r="I266" s="120">
        <v>7</v>
      </c>
      <c r="J266" s="498">
        <v>2255</v>
      </c>
      <c r="K266" s="164">
        <f t="shared" si="38"/>
        <v>255</v>
      </c>
      <c r="L266" s="165">
        <f t="shared" si="28"/>
        <v>0</v>
      </c>
      <c r="M266" s="165">
        <f t="shared" si="29"/>
        <v>0</v>
      </c>
      <c r="N266" s="165">
        <f t="shared" si="39"/>
        <v>0</v>
      </c>
      <c r="O266" s="165">
        <f t="shared" si="40"/>
        <v>0</v>
      </c>
      <c r="P266" s="166">
        <f t="shared" si="41"/>
        <v>0</v>
      </c>
      <c r="Q266" s="165">
        <f t="shared" si="42"/>
        <v>0</v>
      </c>
      <c r="R266" s="165">
        <f t="shared" si="43"/>
        <v>0</v>
      </c>
      <c r="S266" s="165">
        <f t="shared" si="44"/>
        <v>0</v>
      </c>
      <c r="T266" s="167" t="str">
        <f t="shared" si="45"/>
        <v>S</v>
      </c>
      <c r="U266" s="163">
        <v>1</v>
      </c>
      <c r="V266" s="163">
        <v>1</v>
      </c>
      <c r="W266" s="163">
        <v>1</v>
      </c>
      <c r="X266" s="163">
        <v>1</v>
      </c>
      <c r="Y266" s="109" t="s">
        <v>678</v>
      </c>
      <c r="Z266" s="118">
        <v>5</v>
      </c>
      <c r="AA266" s="168">
        <f t="shared" si="46"/>
        <v>1785</v>
      </c>
      <c r="AB266" s="169">
        <f t="shared" si="47"/>
        <v>0</v>
      </c>
      <c r="AC266" s="170"/>
    </row>
    <row r="267" spans="2:29" s="515" customFormat="1" ht="17" customHeight="1">
      <c r="B267" s="163" t="s">
        <v>130</v>
      </c>
      <c r="C267" s="110" t="s">
        <v>674</v>
      </c>
      <c r="D267" s="110" t="s">
        <v>131</v>
      </c>
      <c r="E267" s="110" t="s">
        <v>380</v>
      </c>
      <c r="F267" s="110" t="s">
        <v>416</v>
      </c>
      <c r="G267" s="120" t="s">
        <v>87</v>
      </c>
      <c r="H267" s="110" t="s">
        <v>381</v>
      </c>
      <c r="I267" s="120">
        <v>12.22</v>
      </c>
      <c r="J267" s="498">
        <v>11255</v>
      </c>
      <c r="K267" s="164">
        <f t="shared" si="38"/>
        <v>255</v>
      </c>
      <c r="L267" s="165">
        <f>P267*I267*U267</f>
        <v>0</v>
      </c>
      <c r="M267" s="165">
        <f>Q267*I267*V267</f>
        <v>0</v>
      </c>
      <c r="N267" s="165">
        <f t="shared" si="39"/>
        <v>0</v>
      </c>
      <c r="O267" s="165">
        <f t="shared" si="40"/>
        <v>0</v>
      </c>
      <c r="P267" s="166">
        <f t="shared" si="41"/>
        <v>0</v>
      </c>
      <c r="Q267" s="165">
        <f t="shared" si="42"/>
        <v>0</v>
      </c>
      <c r="R267" s="165">
        <f t="shared" si="43"/>
        <v>0</v>
      </c>
      <c r="S267" s="165">
        <f t="shared" si="44"/>
        <v>0</v>
      </c>
      <c r="T267" s="167" t="str">
        <f t="shared" si="45"/>
        <v>S</v>
      </c>
      <c r="U267" s="163">
        <v>1</v>
      </c>
      <c r="V267" s="163">
        <v>1</v>
      </c>
      <c r="W267" s="163">
        <v>1</v>
      </c>
      <c r="X267" s="163">
        <v>1</v>
      </c>
      <c r="Y267" s="109" t="s">
        <v>679</v>
      </c>
      <c r="Z267" s="118">
        <v>5</v>
      </c>
      <c r="AA267" s="168">
        <f t="shared" si="46"/>
        <v>3116.1000000000004</v>
      </c>
      <c r="AB267" s="169">
        <f t="shared" si="47"/>
        <v>0</v>
      </c>
      <c r="AC267" s="170"/>
    </row>
    <row r="268" spans="2:29" s="515" customFormat="1" ht="17" customHeight="1">
      <c r="B268" s="163" t="s">
        <v>130</v>
      </c>
      <c r="C268" s="110" t="s">
        <v>674</v>
      </c>
      <c r="D268" s="110" t="s">
        <v>131</v>
      </c>
      <c r="E268" s="110" t="s">
        <v>148</v>
      </c>
      <c r="F268" s="110" t="s">
        <v>417</v>
      </c>
      <c r="G268" s="120" t="s">
        <v>87</v>
      </c>
      <c r="H268" s="110" t="s">
        <v>381</v>
      </c>
      <c r="I268" s="120">
        <v>8.64</v>
      </c>
      <c r="J268" s="498">
        <v>11255</v>
      </c>
      <c r="K268" s="164">
        <f t="shared" si="38"/>
        <v>255</v>
      </c>
      <c r="L268" s="165">
        <f>P268*I268*U268</f>
        <v>0</v>
      </c>
      <c r="M268" s="165">
        <f>Q268*I268*V268</f>
        <v>0</v>
      </c>
      <c r="N268" s="165">
        <f t="shared" si="39"/>
        <v>0</v>
      </c>
      <c r="O268" s="165">
        <f t="shared" si="40"/>
        <v>0</v>
      </c>
      <c r="P268" s="166">
        <f t="shared" si="41"/>
        <v>0</v>
      </c>
      <c r="Q268" s="165">
        <f t="shared" si="42"/>
        <v>0</v>
      </c>
      <c r="R268" s="165">
        <f t="shared" si="43"/>
        <v>0</v>
      </c>
      <c r="S268" s="165">
        <f t="shared" si="44"/>
        <v>0</v>
      </c>
      <c r="T268" s="167" t="str">
        <f t="shared" si="45"/>
        <v>S</v>
      </c>
      <c r="U268" s="163">
        <v>1</v>
      </c>
      <c r="V268" s="163">
        <v>1</v>
      </c>
      <c r="W268" s="163">
        <v>1</v>
      </c>
      <c r="X268" s="163">
        <v>1</v>
      </c>
      <c r="Y268" s="109" t="s">
        <v>679</v>
      </c>
      <c r="Z268" s="118">
        <v>5</v>
      </c>
      <c r="AA268" s="168">
        <f t="shared" si="46"/>
        <v>2203.2000000000003</v>
      </c>
      <c r="AB268" s="169">
        <f t="shared" si="47"/>
        <v>0</v>
      </c>
      <c r="AC268" s="170"/>
    </row>
    <row r="269" spans="2:29" s="515" customFormat="1" ht="17" customHeight="1">
      <c r="B269" s="163" t="s">
        <v>130</v>
      </c>
      <c r="C269" s="110" t="s">
        <v>674</v>
      </c>
      <c r="D269" s="110" t="s">
        <v>131</v>
      </c>
      <c r="E269" s="110" t="s">
        <v>149</v>
      </c>
      <c r="F269" s="110" t="s">
        <v>391</v>
      </c>
      <c r="G269" s="120" t="s">
        <v>76</v>
      </c>
      <c r="H269" s="110" t="s">
        <v>381</v>
      </c>
      <c r="I269" s="120">
        <v>2.25</v>
      </c>
      <c r="J269" s="498">
        <v>2255</v>
      </c>
      <c r="K269" s="164">
        <f t="shared" si="38"/>
        <v>255</v>
      </c>
      <c r="L269" s="165">
        <f>P269*I269*U269</f>
        <v>0</v>
      </c>
      <c r="M269" s="165">
        <f>Q269*I269*V269</f>
        <v>0</v>
      </c>
      <c r="N269" s="165">
        <f t="shared" si="39"/>
        <v>0</v>
      </c>
      <c r="O269" s="165">
        <f t="shared" si="40"/>
        <v>0</v>
      </c>
      <c r="P269" s="166">
        <f t="shared" si="41"/>
        <v>0</v>
      </c>
      <c r="Q269" s="165">
        <f t="shared" si="42"/>
        <v>0</v>
      </c>
      <c r="R269" s="165">
        <f t="shared" si="43"/>
        <v>0</v>
      </c>
      <c r="S269" s="165">
        <f t="shared" si="44"/>
        <v>0</v>
      </c>
      <c r="T269" s="167" t="str">
        <f t="shared" si="45"/>
        <v>S</v>
      </c>
      <c r="U269" s="163">
        <v>1</v>
      </c>
      <c r="V269" s="163">
        <v>1</v>
      </c>
      <c r="W269" s="163">
        <v>1</v>
      </c>
      <c r="X269" s="163">
        <v>1</v>
      </c>
      <c r="Y269" s="109" t="s">
        <v>678</v>
      </c>
      <c r="Z269" s="118">
        <v>5</v>
      </c>
      <c r="AA269" s="168">
        <f t="shared" si="46"/>
        <v>573.75</v>
      </c>
      <c r="AB269" s="169">
        <f t="shared" si="47"/>
        <v>0</v>
      </c>
      <c r="AC269" s="170"/>
    </row>
    <row r="270" spans="2:29" s="515" customFormat="1" ht="17" customHeight="1">
      <c r="B270" s="163" t="s">
        <v>130</v>
      </c>
      <c r="C270" s="110" t="s">
        <v>674</v>
      </c>
      <c r="D270" s="110" t="s">
        <v>131</v>
      </c>
      <c r="E270" s="110" t="s">
        <v>150</v>
      </c>
      <c r="F270" s="110" t="s">
        <v>418</v>
      </c>
      <c r="G270" s="126" t="s">
        <v>88</v>
      </c>
      <c r="H270" s="110" t="s">
        <v>235</v>
      </c>
      <c r="I270" s="120">
        <v>4</v>
      </c>
      <c r="J270" s="498">
        <v>16012</v>
      </c>
      <c r="K270" s="164">
        <f t="shared" si="38"/>
        <v>12</v>
      </c>
      <c r="L270" s="165">
        <f>P270*I270*U270</f>
        <v>0</v>
      </c>
      <c r="M270" s="165">
        <f>Q270*I270*V270</f>
        <v>0</v>
      </c>
      <c r="N270" s="165">
        <f t="shared" si="39"/>
        <v>0</v>
      </c>
      <c r="O270" s="165">
        <f t="shared" si="40"/>
        <v>0</v>
      </c>
      <c r="P270" s="166">
        <f t="shared" si="41"/>
        <v>0</v>
      </c>
      <c r="Q270" s="165">
        <f t="shared" si="42"/>
        <v>0</v>
      </c>
      <c r="R270" s="165">
        <f t="shared" si="43"/>
        <v>0</v>
      </c>
      <c r="S270" s="165">
        <f t="shared" si="44"/>
        <v>0</v>
      </c>
      <c r="T270" s="167" t="str">
        <f t="shared" si="45"/>
        <v>nvt</v>
      </c>
      <c r="U270" s="163">
        <v>1</v>
      </c>
      <c r="V270" s="163">
        <v>1</v>
      </c>
      <c r="W270" s="163">
        <v>1</v>
      </c>
      <c r="X270" s="163">
        <v>1</v>
      </c>
      <c r="Y270" s="109" t="s">
        <v>677</v>
      </c>
      <c r="Z270" s="118">
        <v>5</v>
      </c>
      <c r="AA270" s="168">
        <f t="shared" si="46"/>
        <v>48</v>
      </c>
      <c r="AB270" s="169">
        <f t="shared" si="47"/>
        <v>0</v>
      </c>
      <c r="AC270" s="170"/>
    </row>
    <row r="271" spans="2:29" ht="17" customHeight="1"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171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</row>
    <row r="272" spans="2:29" ht="17" customHeight="1"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171"/>
      <c r="Q272" s="35"/>
      <c r="R272" s="35"/>
      <c r="S272" s="35"/>
      <c r="T272" s="35"/>
      <c r="U272" s="35"/>
      <c r="V272" s="35"/>
      <c r="W272" s="35"/>
      <c r="X272" s="35"/>
      <c r="Y272" s="35"/>
      <c r="Z272" s="35">
        <f>SUM(Z10:Z271)</f>
        <v>1706844.7399999998</v>
      </c>
      <c r="AA272" s="35">
        <f>SUM(AA10:AA271)</f>
        <v>39052.799999999996</v>
      </c>
    </row>
    <row r="273" spans="2:27" ht="17" customHeight="1"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171"/>
      <c r="Q273" s="35"/>
      <c r="R273" s="35"/>
      <c r="S273" s="35"/>
      <c r="T273" s="35"/>
      <c r="U273" s="35"/>
      <c r="V273" s="35"/>
      <c r="W273" s="35"/>
      <c r="X273" s="35"/>
      <c r="Y273" s="35"/>
      <c r="Z273" s="35">
        <f>Z272/AA272</f>
        <v>43.706078437397572</v>
      </c>
      <c r="AA273" s="35"/>
    </row>
    <row r="274" spans="2:27" ht="17" customHeight="1"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171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</row>
    <row r="275" spans="2:27" ht="17" customHeight="1"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171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</row>
    <row r="276" spans="2:27" ht="17" customHeight="1"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171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</row>
    <row r="277" spans="2:27" ht="17" customHeight="1"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171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</row>
    <row r="278" spans="2:27" ht="17" customHeight="1"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171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</row>
    <row r="279" spans="2:27" ht="17" customHeight="1"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171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</row>
    <row r="280" spans="2:27" ht="17" customHeight="1"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171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</row>
    <row r="281" spans="2:27" ht="17" customHeight="1"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171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</row>
    <row r="282" spans="2:27" ht="17" customHeight="1"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171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</row>
    <row r="283" spans="2:27" ht="17" customHeight="1"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171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</row>
    <row r="284" spans="2:27" ht="17" customHeight="1"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171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</row>
    <row r="285" spans="2:27" ht="17" customHeight="1"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171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</row>
    <row r="286" spans="2:27" ht="17" customHeight="1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171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</row>
    <row r="287" spans="2:27" ht="17" customHeight="1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171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</row>
    <row r="288" spans="2:27" ht="17" customHeight="1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171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</row>
    <row r="289" spans="2:27" ht="17" customHeight="1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171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</row>
    <row r="290" spans="2:27" ht="17" customHeight="1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171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</row>
    <row r="291" spans="2:27" ht="17" customHeight="1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171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</row>
    <row r="292" spans="2:27" ht="17" customHeight="1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171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</row>
    <row r="293" spans="2:27" ht="17" customHeight="1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171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</row>
    <row r="294" spans="2:27" ht="17" customHeight="1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171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</row>
    <row r="295" spans="2:27" ht="17" customHeight="1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171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</row>
    <row r="296" spans="2:27" ht="17" customHeight="1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171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</row>
    <row r="297" spans="2:27" ht="17" customHeight="1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171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</row>
    <row r="298" spans="2:27" ht="17" customHeight="1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171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</row>
    <row r="299" spans="2:27" ht="17" customHeight="1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171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</row>
    <row r="300" spans="2:27" ht="17" customHeight="1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171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</row>
    <row r="301" spans="2:27" ht="17" customHeight="1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171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</row>
    <row r="302" spans="2:27" ht="17" customHeight="1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171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</row>
    <row r="303" spans="2:27" ht="17" customHeight="1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171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</row>
    <row r="304" spans="2:27" ht="17" customHeight="1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171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</row>
    <row r="305" spans="2:27" ht="17" customHeight="1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171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</row>
    <row r="306" spans="2:27" ht="17" customHeight="1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171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</row>
    <row r="307" spans="2:27" ht="17" customHeight="1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171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</row>
    <row r="308" spans="2:27" ht="17" customHeight="1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171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</row>
    <row r="309" spans="2:27" ht="17" customHeight="1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171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</row>
    <row r="310" spans="2:27" ht="17" customHeight="1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171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</row>
    <row r="311" spans="2:27" ht="17" customHeight="1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171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</row>
    <row r="312" spans="2:27" ht="17" customHeight="1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171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</row>
    <row r="313" spans="2:27" ht="17" customHeight="1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171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</row>
    <row r="314" spans="2:27" ht="17" customHeight="1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171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</row>
    <row r="315" spans="2:27" ht="17" customHeight="1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171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</row>
    <row r="316" spans="2:27" ht="17" customHeight="1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171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</row>
    <row r="317" spans="2:27" ht="17" customHeight="1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171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</row>
    <row r="318" spans="2:27" ht="17" customHeight="1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171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</row>
    <row r="319" spans="2:27" ht="17" customHeight="1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171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</row>
    <row r="320" spans="2:27" ht="17" customHeight="1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171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</row>
    <row r="321" spans="2:27" ht="17" customHeight="1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171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</row>
    <row r="322" spans="2:27" ht="17" customHeight="1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171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</row>
    <row r="323" spans="2:27" ht="17" customHeight="1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171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</row>
    <row r="324" spans="2:27" ht="17" customHeight="1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171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</row>
    <row r="325" spans="2:27" ht="17" customHeight="1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171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</row>
    <row r="326" spans="2:27" ht="17" customHeight="1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171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</row>
    <row r="327" spans="2:27" ht="17" customHeight="1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171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</row>
    <row r="328" spans="2:27" ht="17" customHeight="1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171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</row>
    <row r="329" spans="2:27" ht="17" customHeight="1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171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</row>
    <row r="330" spans="2:27" ht="17" customHeight="1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171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</row>
    <row r="331" spans="2:27" ht="17" customHeight="1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171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</row>
    <row r="332" spans="2:27" ht="17" customHeight="1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171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</row>
    <row r="333" spans="2:27" ht="17" customHeight="1"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171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</row>
    <row r="334" spans="2:27" ht="17" customHeight="1"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171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</row>
    <row r="335" spans="2:27" ht="17" customHeight="1"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171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</row>
    <row r="336" spans="2:27" ht="17" customHeight="1"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171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</row>
    <row r="337" spans="2:27" ht="17" customHeight="1"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171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</row>
    <row r="338" spans="2:27" ht="17" customHeight="1"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171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</row>
    <row r="339" spans="2:27" ht="17" customHeight="1"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171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</row>
    <row r="340" spans="2:27" ht="17" customHeight="1"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171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</row>
    <row r="341" spans="2:27" ht="17" customHeight="1"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171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</row>
    <row r="342" spans="2:27" ht="17" customHeight="1"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171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</row>
    <row r="343" spans="2:27" ht="17" customHeight="1"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171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</row>
    <row r="344" spans="2:27" ht="17" customHeight="1"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171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</row>
    <row r="345" spans="2:27" ht="17" customHeight="1"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171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</row>
    <row r="346" spans="2:27" ht="17" customHeight="1"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171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</row>
    <row r="347" spans="2:27" ht="17" customHeight="1"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171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</row>
    <row r="348" spans="2:27" ht="17" customHeight="1"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171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</row>
    <row r="349" spans="2:27" ht="17" customHeight="1"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171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</row>
    <row r="350" spans="2:27" ht="17" customHeight="1"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171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</row>
    <row r="351" spans="2:27" ht="17" customHeight="1"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171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</row>
    <row r="352" spans="2:27" ht="17" customHeight="1"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171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</row>
    <row r="353" spans="2:27" ht="17" customHeight="1"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171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</row>
    <row r="354" spans="2:27" ht="17" customHeight="1"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171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</row>
    <row r="355" spans="2:27" ht="17" customHeight="1"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171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</row>
    <row r="356" spans="2:27" ht="17" customHeight="1"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171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</row>
    <row r="357" spans="2:27" ht="17" customHeight="1"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171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</row>
    <row r="358" spans="2:27" ht="17" customHeight="1"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171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</row>
    <row r="359" spans="2:27" ht="17" customHeight="1"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171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</row>
    <row r="360" spans="2:27" ht="17" customHeight="1"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171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</row>
    <row r="361" spans="2:27" ht="17" customHeight="1"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171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</row>
    <row r="362" spans="2:27" ht="17" customHeight="1"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171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</row>
    <row r="363" spans="2:27" ht="17" customHeight="1"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171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</row>
    <row r="364" spans="2:27" ht="17" customHeight="1"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171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</row>
    <row r="365" spans="2:27" ht="17" customHeight="1"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171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</row>
    <row r="366" spans="2:27" ht="17" customHeight="1"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171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</row>
    <row r="367" spans="2:27" ht="17" customHeight="1"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171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</row>
    <row r="368" spans="2:27" ht="17" customHeight="1"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171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</row>
    <row r="369" spans="2:27" ht="17" customHeight="1"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171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</row>
    <row r="370" spans="2:27" ht="17" customHeight="1"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171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</row>
    <row r="371" spans="2:27" ht="17" customHeight="1"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171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</row>
    <row r="372" spans="2:27" ht="17" customHeight="1"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171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</row>
    <row r="373" spans="2:27" ht="17" customHeight="1"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171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</row>
    <row r="374" spans="2:27" ht="17" customHeight="1"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171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</row>
    <row r="375" spans="2:27" ht="17" customHeight="1"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171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</row>
    <row r="376" spans="2:27" ht="17" customHeight="1"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171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</row>
    <row r="377" spans="2:27" ht="17" customHeight="1"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171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</row>
    <row r="378" spans="2:27" ht="17" customHeight="1"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171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</row>
    <row r="379" spans="2:27" ht="17" customHeight="1"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171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</row>
    <row r="380" spans="2:27" ht="17" customHeight="1"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171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</row>
    <row r="381" spans="2:27" ht="17" customHeight="1"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171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</row>
    <row r="382" spans="2:27" ht="17" customHeight="1"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171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</row>
    <row r="383" spans="2:27" ht="17" customHeight="1"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171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</row>
    <row r="384" spans="2:27" ht="17" customHeight="1"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171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</row>
    <row r="385" spans="2:27" ht="17" customHeight="1"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171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</row>
    <row r="386" spans="2:27" ht="17" customHeight="1"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171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</row>
    <row r="387" spans="2:27" ht="17" customHeight="1"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171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</row>
    <row r="388" spans="2:27" ht="17" customHeight="1"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171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</row>
    <row r="389" spans="2:27" ht="17" customHeight="1"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171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</row>
    <row r="390" spans="2:27" ht="17" customHeight="1"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171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</row>
    <row r="391" spans="2:27" ht="17" customHeight="1"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171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</row>
    <row r="392" spans="2:27" ht="17" customHeight="1"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171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</row>
    <row r="393" spans="2:27" ht="17" customHeight="1"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171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</row>
    <row r="394" spans="2:27" ht="17" customHeight="1"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171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</row>
    <row r="395" spans="2:27" ht="17" customHeight="1"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171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</row>
    <row r="396" spans="2:27" ht="17" customHeight="1"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171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</row>
    <row r="397" spans="2:27" ht="17" customHeight="1"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171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</row>
    <row r="398" spans="2:27" ht="17" customHeight="1"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171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</row>
    <row r="399" spans="2:27" ht="17" customHeight="1"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171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</row>
    <row r="400" spans="2:27" ht="17" customHeight="1"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171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</row>
    <row r="401" spans="2:27" ht="17" customHeight="1"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171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</row>
    <row r="402" spans="2:27" ht="17" customHeight="1"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171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</row>
    <row r="403" spans="2:27" ht="17" customHeight="1"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171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</row>
    <row r="404" spans="2:27" ht="17" customHeight="1"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171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</row>
    <row r="405" spans="2:27" ht="17" customHeight="1"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171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</row>
    <row r="406" spans="2:27" ht="17" customHeight="1"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171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</row>
    <row r="407" spans="2:27" ht="17" customHeight="1"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171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</row>
    <row r="408" spans="2:27" ht="17" customHeight="1"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171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</row>
    <row r="409" spans="2:27" ht="17" customHeight="1"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171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</row>
    <row r="410" spans="2:27" ht="17" customHeight="1"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171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</row>
    <row r="411" spans="2:27" ht="17" customHeight="1"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171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</row>
    <row r="412" spans="2:27" ht="17" customHeight="1"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171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</row>
    <row r="413" spans="2:27" ht="17" customHeight="1"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171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</row>
    <row r="414" spans="2:27" ht="17" customHeight="1"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171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</row>
    <row r="415" spans="2:27" ht="17" customHeight="1"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171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</row>
    <row r="416" spans="2:27" ht="17" customHeight="1"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171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</row>
    <row r="417" spans="2:27" ht="17" customHeight="1"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171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</row>
    <row r="418" spans="2:27" ht="17" customHeight="1">
      <c r="B418" s="172"/>
      <c r="C418" s="172"/>
      <c r="D418" s="172"/>
      <c r="E418" s="172"/>
      <c r="F418" s="172"/>
      <c r="G418" s="172"/>
      <c r="H418" s="172"/>
      <c r="I418" s="172"/>
      <c r="J418" s="173"/>
      <c r="P418" s="174"/>
      <c r="Y418" s="139"/>
    </row>
    <row r="419" spans="2:27" ht="17" customHeight="1">
      <c r="B419" s="172"/>
      <c r="C419" s="172"/>
      <c r="D419" s="172"/>
      <c r="E419" s="172"/>
      <c r="F419" s="172"/>
      <c r="G419" s="172"/>
      <c r="H419" s="172"/>
      <c r="I419" s="172"/>
      <c r="J419" s="173"/>
      <c r="P419" s="174"/>
      <c r="Y419" s="139"/>
    </row>
    <row r="420" spans="2:27" ht="17" customHeight="1">
      <c r="B420" s="172"/>
      <c r="C420" s="172"/>
      <c r="D420" s="172"/>
      <c r="E420" s="172"/>
      <c r="F420" s="172"/>
      <c r="G420" s="172"/>
      <c r="H420" s="172"/>
      <c r="I420" s="172"/>
      <c r="J420" s="173"/>
      <c r="P420" s="174"/>
      <c r="Y420" s="139"/>
    </row>
    <row r="421" spans="2:27" ht="17" customHeight="1">
      <c r="B421" s="172"/>
      <c r="C421" s="172"/>
      <c r="D421" s="172"/>
      <c r="E421" s="172"/>
      <c r="F421" s="172"/>
      <c r="G421" s="172"/>
      <c r="H421" s="172"/>
      <c r="I421" s="172"/>
      <c r="J421" s="173"/>
      <c r="P421" s="174"/>
      <c r="Y421" s="139"/>
    </row>
    <row r="422" spans="2:27" ht="17" customHeight="1">
      <c r="B422" s="172"/>
      <c r="C422" s="172"/>
      <c r="D422" s="172"/>
      <c r="E422" s="172"/>
      <c r="F422" s="172"/>
      <c r="G422" s="172"/>
      <c r="H422" s="172"/>
      <c r="I422" s="172"/>
      <c r="J422" s="173"/>
      <c r="P422" s="174"/>
      <c r="Y422" s="139"/>
    </row>
    <row r="423" spans="2:27" ht="17" customHeight="1">
      <c r="B423" s="172"/>
      <c r="C423" s="172"/>
      <c r="D423" s="172"/>
      <c r="E423" s="172"/>
      <c r="F423" s="172"/>
      <c r="G423" s="172"/>
      <c r="H423" s="172"/>
      <c r="I423" s="172"/>
      <c r="J423" s="173"/>
      <c r="P423" s="174"/>
      <c r="Y423" s="139"/>
    </row>
    <row r="424" spans="2:27" ht="17" customHeight="1">
      <c r="B424" s="172"/>
      <c r="C424" s="172"/>
      <c r="D424" s="172"/>
      <c r="E424" s="172"/>
      <c r="F424" s="172"/>
      <c r="G424" s="172"/>
      <c r="H424" s="172"/>
      <c r="I424" s="172"/>
      <c r="J424" s="173"/>
      <c r="P424" s="174"/>
      <c r="Y424" s="139"/>
    </row>
    <row r="425" spans="2:27" ht="17" customHeight="1">
      <c r="B425" s="172"/>
      <c r="C425" s="172"/>
      <c r="D425" s="172"/>
      <c r="E425" s="172"/>
      <c r="F425" s="172"/>
      <c r="G425" s="172"/>
      <c r="H425" s="172"/>
      <c r="I425" s="172"/>
      <c r="J425" s="173"/>
      <c r="P425" s="174"/>
      <c r="Y425" s="139"/>
    </row>
    <row r="426" spans="2:27" ht="17" customHeight="1">
      <c r="B426" s="172"/>
      <c r="C426" s="172"/>
      <c r="D426" s="172"/>
      <c r="E426" s="172"/>
      <c r="F426" s="172"/>
      <c r="G426" s="172"/>
      <c r="H426" s="172"/>
      <c r="I426" s="172"/>
      <c r="J426" s="173"/>
      <c r="P426" s="174"/>
      <c r="Y426" s="139"/>
    </row>
    <row r="427" spans="2:27" ht="17" customHeight="1">
      <c r="B427" s="172"/>
      <c r="C427" s="172"/>
      <c r="D427" s="172"/>
      <c r="E427" s="172"/>
      <c r="F427" s="172"/>
      <c r="G427" s="172"/>
      <c r="H427" s="172"/>
      <c r="I427" s="172"/>
      <c r="J427" s="173"/>
      <c r="P427" s="174"/>
      <c r="Y427" s="139"/>
    </row>
    <row r="428" spans="2:27" ht="17" customHeight="1">
      <c r="B428" s="172"/>
      <c r="C428" s="172"/>
      <c r="D428" s="172"/>
      <c r="E428" s="172"/>
      <c r="F428" s="172"/>
      <c r="G428" s="172"/>
      <c r="H428" s="172"/>
      <c r="I428" s="172"/>
      <c r="J428" s="173"/>
      <c r="P428" s="174"/>
      <c r="Y428" s="139"/>
    </row>
    <row r="429" spans="2:27" ht="17" customHeight="1">
      <c r="B429" s="172"/>
      <c r="C429" s="172"/>
      <c r="D429" s="172"/>
      <c r="E429" s="172"/>
      <c r="F429" s="172"/>
      <c r="G429" s="172"/>
      <c r="H429" s="172"/>
      <c r="I429" s="172"/>
      <c r="J429" s="173"/>
      <c r="P429" s="174"/>
      <c r="Y429" s="139"/>
    </row>
    <row r="430" spans="2:27" ht="17" customHeight="1">
      <c r="B430" s="172"/>
      <c r="C430" s="172"/>
      <c r="D430" s="172"/>
      <c r="E430" s="172"/>
      <c r="F430" s="172"/>
      <c r="G430" s="172"/>
      <c r="H430" s="172"/>
      <c r="I430" s="172"/>
      <c r="J430" s="173"/>
      <c r="P430" s="174"/>
      <c r="Y430" s="139"/>
    </row>
    <row r="431" spans="2:27" ht="17" customHeight="1">
      <c r="B431" s="172"/>
      <c r="C431" s="172"/>
      <c r="D431" s="172"/>
      <c r="E431" s="172"/>
      <c r="F431" s="172"/>
      <c r="G431" s="172"/>
      <c r="H431" s="172"/>
      <c r="I431" s="172"/>
      <c r="J431" s="173"/>
      <c r="P431" s="174"/>
      <c r="Y431" s="139"/>
    </row>
    <row r="432" spans="2:27" ht="17" customHeight="1">
      <c r="B432" s="172"/>
      <c r="C432" s="172"/>
      <c r="D432" s="172"/>
      <c r="E432" s="172"/>
      <c r="F432" s="172"/>
      <c r="G432" s="172"/>
      <c r="H432" s="172"/>
      <c r="I432" s="172"/>
      <c r="J432" s="173"/>
      <c r="P432" s="174"/>
      <c r="Y432" s="139"/>
    </row>
    <row r="433" spans="2:25" ht="17" customHeight="1">
      <c r="B433" s="172"/>
      <c r="C433" s="172"/>
      <c r="D433" s="172"/>
      <c r="E433" s="172"/>
      <c r="F433" s="172"/>
      <c r="G433" s="172"/>
      <c r="H433" s="172"/>
      <c r="I433" s="172"/>
      <c r="J433" s="173"/>
      <c r="P433" s="174"/>
      <c r="Y433" s="139"/>
    </row>
    <row r="434" spans="2:25" ht="17" customHeight="1">
      <c r="B434" s="172"/>
      <c r="C434" s="172"/>
      <c r="D434" s="172"/>
      <c r="E434" s="172"/>
      <c r="F434" s="172"/>
      <c r="G434" s="172"/>
      <c r="H434" s="172"/>
      <c r="I434" s="172"/>
      <c r="J434" s="173"/>
      <c r="P434" s="174"/>
      <c r="Y434" s="139"/>
    </row>
    <row r="435" spans="2:25" ht="17" customHeight="1">
      <c r="B435" s="172"/>
      <c r="C435" s="172"/>
      <c r="D435" s="172"/>
      <c r="E435" s="172"/>
      <c r="F435" s="172"/>
      <c r="G435" s="172"/>
      <c r="H435" s="172"/>
      <c r="I435" s="172"/>
      <c r="J435" s="173"/>
      <c r="P435" s="174"/>
      <c r="Y435" s="139"/>
    </row>
    <row r="436" spans="2:25" ht="17" customHeight="1">
      <c r="B436" s="172"/>
      <c r="C436" s="172"/>
      <c r="D436" s="172"/>
      <c r="E436" s="172"/>
      <c r="F436" s="172"/>
      <c r="G436" s="172"/>
      <c r="H436" s="172"/>
      <c r="I436" s="172"/>
      <c r="J436" s="173"/>
      <c r="P436" s="174"/>
      <c r="Y436" s="139"/>
    </row>
    <row r="437" spans="2:25" ht="17" customHeight="1">
      <c r="B437" s="172"/>
      <c r="C437" s="172"/>
      <c r="D437" s="172"/>
      <c r="E437" s="172"/>
      <c r="F437" s="172"/>
      <c r="G437" s="172"/>
      <c r="H437" s="172"/>
      <c r="I437" s="172"/>
      <c r="J437" s="173"/>
      <c r="P437" s="174"/>
      <c r="Y437" s="139"/>
    </row>
    <row r="438" spans="2:25" ht="17" customHeight="1">
      <c r="B438" s="172"/>
      <c r="C438" s="172"/>
      <c r="D438" s="172"/>
      <c r="E438" s="172"/>
      <c r="F438" s="172"/>
      <c r="G438" s="172"/>
      <c r="H438" s="172"/>
      <c r="I438" s="172"/>
      <c r="J438" s="173"/>
      <c r="P438" s="174"/>
      <c r="Y438" s="139"/>
    </row>
    <row r="439" spans="2:25" ht="17" customHeight="1">
      <c r="B439" s="172"/>
      <c r="C439" s="172"/>
      <c r="D439" s="172"/>
      <c r="E439" s="172"/>
      <c r="F439" s="172"/>
      <c r="G439" s="172"/>
      <c r="H439" s="172"/>
      <c r="I439" s="172"/>
      <c r="J439" s="173"/>
      <c r="P439" s="174"/>
      <c r="Y439" s="139"/>
    </row>
    <row r="440" spans="2:25" ht="17" customHeight="1">
      <c r="B440" s="172"/>
      <c r="C440" s="172"/>
      <c r="D440" s="172"/>
      <c r="E440" s="172"/>
      <c r="F440" s="172"/>
      <c r="G440" s="172"/>
      <c r="H440" s="172"/>
      <c r="I440" s="172"/>
      <c r="J440" s="173"/>
      <c r="P440" s="174"/>
      <c r="Y440" s="139"/>
    </row>
    <row r="441" spans="2:25" ht="17" customHeight="1">
      <c r="B441" s="172"/>
      <c r="C441" s="172"/>
      <c r="D441" s="172"/>
      <c r="E441" s="172"/>
      <c r="F441" s="172"/>
      <c r="G441" s="172"/>
      <c r="H441" s="172"/>
      <c r="I441" s="172"/>
      <c r="J441" s="173"/>
      <c r="P441" s="174"/>
      <c r="Y441" s="139"/>
    </row>
    <row r="442" spans="2:25" ht="17" customHeight="1">
      <c r="B442" s="172"/>
      <c r="C442" s="172"/>
      <c r="D442" s="172"/>
      <c r="E442" s="172"/>
      <c r="F442" s="172"/>
      <c r="G442" s="172"/>
      <c r="H442" s="172"/>
      <c r="I442" s="172"/>
      <c r="J442" s="173"/>
      <c r="P442" s="174"/>
      <c r="Y442" s="139"/>
    </row>
    <row r="443" spans="2:25" ht="17" customHeight="1">
      <c r="B443" s="172"/>
      <c r="C443" s="172"/>
      <c r="D443" s="172"/>
      <c r="E443" s="172"/>
      <c r="F443" s="172"/>
      <c r="G443" s="172"/>
      <c r="H443" s="172"/>
      <c r="I443" s="172"/>
      <c r="J443" s="173"/>
      <c r="P443" s="174"/>
      <c r="Y443" s="139"/>
    </row>
    <row r="444" spans="2:25" ht="17" customHeight="1">
      <c r="B444" s="172"/>
      <c r="C444" s="172"/>
      <c r="D444" s="172"/>
      <c r="E444" s="172"/>
      <c r="F444" s="172"/>
      <c r="G444" s="172"/>
      <c r="H444" s="172"/>
      <c r="I444" s="172"/>
      <c r="J444" s="173"/>
      <c r="P444" s="174"/>
      <c r="Y444" s="139"/>
    </row>
    <row r="445" spans="2:25" ht="17" customHeight="1">
      <c r="B445" s="172"/>
      <c r="C445" s="172"/>
      <c r="D445" s="172"/>
      <c r="E445" s="172"/>
      <c r="F445" s="172"/>
      <c r="G445" s="172"/>
      <c r="H445" s="172"/>
      <c r="I445" s="172"/>
      <c r="J445" s="173"/>
      <c r="P445" s="174"/>
      <c r="Y445" s="139"/>
    </row>
    <row r="446" spans="2:25" ht="17" customHeight="1">
      <c r="B446" s="172"/>
      <c r="C446" s="172"/>
      <c r="D446" s="172"/>
      <c r="E446" s="172"/>
      <c r="F446" s="172"/>
      <c r="G446" s="172"/>
      <c r="H446" s="172"/>
      <c r="I446" s="172"/>
      <c r="J446" s="173"/>
      <c r="P446" s="174"/>
      <c r="Y446" s="139"/>
    </row>
    <row r="447" spans="2:25" ht="17" customHeight="1">
      <c r="B447" s="172"/>
      <c r="C447" s="172"/>
      <c r="D447" s="172"/>
      <c r="E447" s="172"/>
      <c r="F447" s="172"/>
      <c r="G447" s="172"/>
      <c r="H447" s="172"/>
      <c r="I447" s="172"/>
      <c r="J447" s="173"/>
      <c r="P447" s="174"/>
      <c r="Y447" s="139"/>
    </row>
    <row r="448" spans="2:25" ht="17" customHeight="1">
      <c r="B448" s="172"/>
      <c r="C448" s="172"/>
      <c r="D448" s="172"/>
      <c r="E448" s="172"/>
      <c r="F448" s="172"/>
      <c r="G448" s="172"/>
      <c r="H448" s="172"/>
      <c r="I448" s="172"/>
      <c r="J448" s="173"/>
      <c r="P448" s="174"/>
      <c r="Y448" s="139"/>
    </row>
    <row r="449" spans="2:25" ht="17" customHeight="1">
      <c r="B449" s="172"/>
      <c r="C449" s="172"/>
      <c r="D449" s="172"/>
      <c r="E449" s="172"/>
      <c r="F449" s="172"/>
      <c r="G449" s="172"/>
      <c r="H449" s="172"/>
      <c r="I449" s="172"/>
      <c r="J449" s="173"/>
      <c r="P449" s="174"/>
      <c r="Y449" s="139"/>
    </row>
    <row r="450" spans="2:25" ht="17" customHeight="1">
      <c r="B450" s="172"/>
      <c r="C450" s="172"/>
      <c r="D450" s="172"/>
      <c r="E450" s="172"/>
      <c r="F450" s="172"/>
      <c r="G450" s="172"/>
      <c r="H450" s="172"/>
      <c r="I450" s="172"/>
      <c r="J450" s="173"/>
      <c r="P450" s="174"/>
      <c r="Y450" s="139"/>
    </row>
    <row r="451" spans="2:25" ht="17" customHeight="1">
      <c r="B451" s="172"/>
      <c r="C451" s="172"/>
      <c r="D451" s="172"/>
      <c r="E451" s="172"/>
      <c r="F451" s="172"/>
      <c r="G451" s="172"/>
      <c r="H451" s="172"/>
      <c r="I451" s="172"/>
      <c r="J451" s="173"/>
      <c r="P451" s="174"/>
      <c r="Y451" s="139"/>
    </row>
    <row r="452" spans="2:25" ht="17" customHeight="1">
      <c r="B452" s="172"/>
      <c r="C452" s="172"/>
      <c r="D452" s="172"/>
      <c r="E452" s="172"/>
      <c r="F452" s="172"/>
      <c r="G452" s="172"/>
      <c r="H452" s="172"/>
      <c r="I452" s="172"/>
      <c r="J452" s="173"/>
      <c r="P452" s="174"/>
      <c r="Y452" s="139"/>
    </row>
    <row r="453" spans="2:25" ht="17" customHeight="1">
      <c r="B453" s="172"/>
      <c r="C453" s="172"/>
      <c r="D453" s="172"/>
      <c r="E453" s="172"/>
      <c r="F453" s="172"/>
      <c r="G453" s="172"/>
      <c r="H453" s="172"/>
      <c r="I453" s="172"/>
      <c r="J453" s="173"/>
      <c r="P453" s="174"/>
      <c r="Y453" s="139"/>
    </row>
    <row r="454" spans="2:25" ht="17" customHeight="1">
      <c r="B454" s="172"/>
      <c r="C454" s="172"/>
      <c r="D454" s="172"/>
      <c r="E454" s="172"/>
      <c r="F454" s="172"/>
      <c r="G454" s="172"/>
      <c r="H454" s="172"/>
      <c r="I454" s="172"/>
      <c r="J454" s="173"/>
      <c r="P454" s="174"/>
      <c r="Y454" s="139"/>
    </row>
    <row r="455" spans="2:25" ht="17" customHeight="1">
      <c r="B455" s="172"/>
      <c r="C455" s="172"/>
      <c r="D455" s="172"/>
      <c r="E455" s="172"/>
      <c r="F455" s="172"/>
      <c r="G455" s="172"/>
      <c r="H455" s="172"/>
      <c r="I455" s="172"/>
      <c r="J455" s="173"/>
      <c r="P455" s="174"/>
      <c r="Y455" s="139"/>
    </row>
    <row r="456" spans="2:25" ht="17" customHeight="1">
      <c r="B456" s="172"/>
      <c r="C456" s="172"/>
      <c r="D456" s="172"/>
      <c r="E456" s="172"/>
      <c r="F456" s="172"/>
      <c r="G456" s="172"/>
      <c r="H456" s="172"/>
      <c r="I456" s="172"/>
      <c r="J456" s="173"/>
      <c r="P456" s="174"/>
      <c r="Y456" s="139"/>
    </row>
    <row r="457" spans="2:25" ht="17" customHeight="1">
      <c r="B457" s="172"/>
      <c r="C457" s="172"/>
      <c r="D457" s="172"/>
      <c r="E457" s="172"/>
      <c r="F457" s="172"/>
      <c r="G457" s="172"/>
      <c r="H457" s="172"/>
      <c r="I457" s="172"/>
      <c r="J457" s="173"/>
      <c r="P457" s="174"/>
      <c r="Y457" s="139"/>
    </row>
    <row r="458" spans="2:25" ht="17" customHeight="1">
      <c r="B458" s="172"/>
      <c r="C458" s="172"/>
      <c r="D458" s="172"/>
      <c r="E458" s="172"/>
      <c r="F458" s="172"/>
      <c r="G458" s="172"/>
      <c r="H458" s="172"/>
      <c r="I458" s="172"/>
      <c r="J458" s="173"/>
      <c r="P458" s="174"/>
      <c r="Y458" s="139"/>
    </row>
    <row r="459" spans="2:25" ht="17" customHeight="1">
      <c r="B459" s="172"/>
      <c r="C459" s="172"/>
      <c r="D459" s="172"/>
      <c r="E459" s="172"/>
      <c r="F459" s="172"/>
      <c r="G459" s="172"/>
      <c r="H459" s="172"/>
      <c r="I459" s="172"/>
      <c r="J459" s="173"/>
      <c r="P459" s="174"/>
      <c r="Y459" s="139"/>
    </row>
    <row r="460" spans="2:25" ht="17" customHeight="1">
      <c r="B460" s="172"/>
      <c r="C460" s="172"/>
      <c r="D460" s="172"/>
      <c r="E460" s="172"/>
      <c r="F460" s="172"/>
      <c r="G460" s="172"/>
      <c r="H460" s="172"/>
      <c r="I460" s="172"/>
      <c r="J460" s="173"/>
      <c r="P460" s="174"/>
      <c r="Y460" s="139"/>
    </row>
    <row r="461" spans="2:25" ht="17" customHeight="1">
      <c r="B461" s="172"/>
      <c r="C461" s="172"/>
      <c r="D461" s="172"/>
      <c r="E461" s="172"/>
      <c r="F461" s="172"/>
      <c r="G461" s="172"/>
      <c r="H461" s="172"/>
      <c r="I461" s="172"/>
      <c r="J461" s="173"/>
      <c r="P461" s="174"/>
      <c r="Y461" s="139"/>
    </row>
    <row r="462" spans="2:25" ht="17" customHeight="1">
      <c r="B462" s="172"/>
      <c r="C462" s="172"/>
      <c r="D462" s="172"/>
      <c r="E462" s="172"/>
      <c r="F462" s="172"/>
      <c r="G462" s="172"/>
      <c r="H462" s="172"/>
      <c r="I462" s="172"/>
      <c r="J462" s="173"/>
      <c r="P462" s="174"/>
      <c r="Y462" s="139"/>
    </row>
    <row r="463" spans="2:25" ht="17" customHeight="1">
      <c r="B463" s="172"/>
      <c r="C463" s="172"/>
      <c r="D463" s="172"/>
      <c r="E463" s="172"/>
      <c r="F463" s="172"/>
      <c r="G463" s="172"/>
      <c r="H463" s="172"/>
      <c r="I463" s="172"/>
      <c r="J463" s="173"/>
      <c r="P463" s="174"/>
      <c r="Y463" s="139"/>
    </row>
    <row r="464" spans="2:25" ht="17" customHeight="1">
      <c r="B464" s="172"/>
      <c r="C464" s="172"/>
      <c r="D464" s="172"/>
      <c r="E464" s="172"/>
      <c r="F464" s="172"/>
      <c r="G464" s="172"/>
      <c r="H464" s="172"/>
      <c r="I464" s="172"/>
      <c r="J464" s="173"/>
      <c r="P464" s="174"/>
      <c r="Y464" s="139"/>
    </row>
    <row r="465" spans="2:25" ht="17" customHeight="1">
      <c r="B465" s="172"/>
      <c r="C465" s="172"/>
      <c r="D465" s="172"/>
      <c r="E465" s="172"/>
      <c r="F465" s="172"/>
      <c r="G465" s="172"/>
      <c r="H465" s="172"/>
      <c r="I465" s="172"/>
      <c r="J465" s="173"/>
      <c r="P465" s="174"/>
      <c r="Y465" s="139"/>
    </row>
    <row r="466" spans="2:25" ht="17" customHeight="1">
      <c r="B466" s="172"/>
      <c r="C466" s="172"/>
      <c r="D466" s="172"/>
      <c r="E466" s="172"/>
      <c r="F466" s="172"/>
      <c r="G466" s="172"/>
      <c r="H466" s="172"/>
      <c r="I466" s="172"/>
      <c r="J466" s="173"/>
      <c r="P466" s="174"/>
      <c r="Y466" s="139"/>
    </row>
    <row r="467" spans="2:25" ht="17" customHeight="1">
      <c r="B467" s="172"/>
      <c r="C467" s="172"/>
      <c r="D467" s="172"/>
      <c r="E467" s="172"/>
      <c r="F467" s="172"/>
      <c r="G467" s="172"/>
      <c r="H467" s="172"/>
      <c r="I467" s="172"/>
      <c r="J467" s="173"/>
      <c r="P467" s="174"/>
      <c r="Y467" s="139"/>
    </row>
    <row r="468" spans="2:25" ht="17" customHeight="1">
      <c r="B468" s="172"/>
      <c r="C468" s="172"/>
      <c r="D468" s="172"/>
      <c r="E468" s="172"/>
      <c r="F468" s="172"/>
      <c r="G468" s="172"/>
      <c r="H468" s="172"/>
      <c r="I468" s="172"/>
      <c r="J468" s="173"/>
      <c r="P468" s="174"/>
      <c r="Y468" s="139"/>
    </row>
    <row r="469" spans="2:25" ht="17" customHeight="1">
      <c r="B469" s="172"/>
      <c r="C469" s="172"/>
      <c r="D469" s="172"/>
      <c r="E469" s="172"/>
      <c r="F469" s="172"/>
      <c r="G469" s="172"/>
      <c r="H469" s="172"/>
      <c r="I469" s="172"/>
      <c r="J469" s="173"/>
      <c r="P469" s="174"/>
      <c r="Y469" s="139"/>
    </row>
    <row r="470" spans="2:25" ht="17" customHeight="1">
      <c r="B470" s="172"/>
      <c r="C470" s="172"/>
      <c r="D470" s="172"/>
      <c r="E470" s="172"/>
      <c r="F470" s="172"/>
      <c r="G470" s="172"/>
      <c r="H470" s="172"/>
      <c r="I470" s="172"/>
      <c r="J470" s="173"/>
      <c r="P470" s="174"/>
      <c r="Y470" s="139"/>
    </row>
    <row r="471" spans="2:25" ht="17" customHeight="1">
      <c r="B471" s="172"/>
      <c r="C471" s="172"/>
      <c r="D471" s="172"/>
      <c r="E471" s="172"/>
      <c r="F471" s="172"/>
      <c r="G471" s="172"/>
      <c r="H471" s="172"/>
      <c r="I471" s="172"/>
      <c r="J471" s="173"/>
      <c r="P471" s="174"/>
      <c r="Y471" s="139"/>
    </row>
    <row r="472" spans="2:25" ht="17" customHeight="1">
      <c r="B472" s="172"/>
      <c r="C472" s="172"/>
      <c r="D472" s="172"/>
      <c r="E472" s="172"/>
      <c r="F472" s="172"/>
      <c r="G472" s="172"/>
      <c r="H472" s="172"/>
      <c r="I472" s="172"/>
      <c r="J472" s="173"/>
      <c r="P472" s="174"/>
      <c r="Y472" s="139"/>
    </row>
    <row r="473" spans="2:25" ht="17" customHeight="1">
      <c r="B473" s="172"/>
      <c r="C473" s="172"/>
      <c r="D473" s="172"/>
      <c r="E473" s="172"/>
      <c r="F473" s="172"/>
      <c r="G473" s="172"/>
      <c r="H473" s="172"/>
      <c r="I473" s="172"/>
      <c r="J473" s="173"/>
      <c r="P473" s="174"/>
      <c r="Y473" s="139"/>
    </row>
    <row r="474" spans="2:25" ht="17" customHeight="1">
      <c r="B474" s="172"/>
      <c r="C474" s="172"/>
      <c r="D474" s="172"/>
      <c r="E474" s="172"/>
      <c r="F474" s="172"/>
      <c r="G474" s="172"/>
      <c r="H474" s="172"/>
      <c r="I474" s="172"/>
      <c r="J474" s="173"/>
      <c r="P474" s="174"/>
      <c r="Y474" s="139"/>
    </row>
    <row r="475" spans="2:25" ht="17" customHeight="1">
      <c r="B475" s="172"/>
      <c r="C475" s="172"/>
      <c r="D475" s="172"/>
      <c r="E475" s="172"/>
      <c r="F475" s="172"/>
      <c r="G475" s="172"/>
      <c r="H475" s="172"/>
      <c r="I475" s="172"/>
      <c r="J475" s="173"/>
      <c r="P475" s="174"/>
      <c r="Y475" s="139"/>
    </row>
    <row r="476" spans="2:25" ht="17" customHeight="1">
      <c r="B476" s="172"/>
      <c r="C476" s="172"/>
      <c r="D476" s="172"/>
      <c r="E476" s="172"/>
      <c r="F476" s="172"/>
      <c r="G476" s="172"/>
      <c r="H476" s="172"/>
      <c r="I476" s="172"/>
      <c r="J476" s="173"/>
      <c r="P476" s="174"/>
      <c r="Y476" s="139"/>
    </row>
    <row r="477" spans="2:25" ht="17" customHeight="1">
      <c r="B477" s="172"/>
      <c r="C477" s="172"/>
      <c r="D477" s="172"/>
      <c r="E477" s="172"/>
      <c r="F477" s="172"/>
      <c r="G477" s="172"/>
      <c r="H477" s="172"/>
      <c r="I477" s="172"/>
      <c r="J477" s="173"/>
      <c r="P477" s="174"/>
      <c r="Y477" s="139"/>
    </row>
    <row r="478" spans="2:25" ht="17" customHeight="1">
      <c r="B478" s="172"/>
      <c r="C478" s="172"/>
      <c r="D478" s="172"/>
      <c r="E478" s="172"/>
      <c r="F478" s="172"/>
      <c r="G478" s="172"/>
      <c r="H478" s="172"/>
      <c r="I478" s="172"/>
      <c r="J478" s="173"/>
      <c r="P478" s="174"/>
      <c r="Y478" s="139"/>
    </row>
    <row r="479" spans="2:25" ht="17" customHeight="1">
      <c r="B479" s="172"/>
      <c r="C479" s="172"/>
      <c r="D479" s="172"/>
      <c r="E479" s="172"/>
      <c r="F479" s="172"/>
      <c r="G479" s="172"/>
      <c r="H479" s="172"/>
      <c r="I479" s="172"/>
      <c r="J479" s="173"/>
      <c r="P479" s="174"/>
      <c r="Y479" s="139"/>
    </row>
    <row r="480" spans="2:25" ht="17" customHeight="1">
      <c r="B480" s="172"/>
      <c r="C480" s="172"/>
      <c r="D480" s="172"/>
      <c r="E480" s="172"/>
      <c r="F480" s="172"/>
      <c r="G480" s="172"/>
      <c r="H480" s="172"/>
      <c r="I480" s="172"/>
      <c r="J480" s="173"/>
      <c r="P480" s="174"/>
      <c r="Y480" s="139"/>
    </row>
    <row r="481" spans="2:25" ht="17" customHeight="1">
      <c r="B481" s="172"/>
      <c r="C481" s="172"/>
      <c r="D481" s="172"/>
      <c r="E481" s="172"/>
      <c r="F481" s="172"/>
      <c r="G481" s="172"/>
      <c r="H481" s="172"/>
      <c r="I481" s="172"/>
      <c r="J481" s="173"/>
      <c r="P481" s="174"/>
      <c r="Y481" s="139"/>
    </row>
    <row r="482" spans="2:25" ht="17" customHeight="1">
      <c r="B482" s="172"/>
      <c r="C482" s="172"/>
      <c r="D482" s="172"/>
      <c r="E482" s="172"/>
      <c r="F482" s="172"/>
      <c r="G482" s="172"/>
      <c r="H482" s="172"/>
      <c r="I482" s="172"/>
      <c r="J482" s="173"/>
      <c r="P482" s="174"/>
      <c r="Y482" s="139"/>
    </row>
    <row r="483" spans="2:25" ht="17" customHeight="1">
      <c r="B483" s="172"/>
      <c r="C483" s="172"/>
      <c r="D483" s="172"/>
      <c r="E483" s="172"/>
      <c r="F483" s="172"/>
      <c r="G483" s="172"/>
      <c r="H483" s="172"/>
      <c r="I483" s="172"/>
      <c r="J483" s="173"/>
      <c r="P483" s="174"/>
      <c r="Y483" s="139"/>
    </row>
    <row r="484" spans="2:25" ht="17" customHeight="1">
      <c r="B484" s="172"/>
      <c r="C484" s="172"/>
      <c r="D484" s="172"/>
      <c r="E484" s="172"/>
      <c r="F484" s="172"/>
      <c r="G484" s="172"/>
      <c r="H484" s="172"/>
      <c r="I484" s="172"/>
      <c r="J484" s="173"/>
      <c r="P484" s="174"/>
      <c r="Y484" s="139"/>
    </row>
    <row r="485" spans="2:25" ht="17" customHeight="1">
      <c r="B485" s="172"/>
      <c r="C485" s="172"/>
      <c r="D485" s="172"/>
      <c r="E485" s="172"/>
      <c r="F485" s="172"/>
      <c r="G485" s="172"/>
      <c r="H485" s="172"/>
      <c r="I485" s="172"/>
      <c r="J485" s="173"/>
      <c r="P485" s="174"/>
      <c r="Y485" s="139"/>
    </row>
    <row r="486" spans="2:25" ht="17" customHeight="1">
      <c r="B486" s="172"/>
      <c r="C486" s="172"/>
      <c r="D486" s="172"/>
      <c r="E486" s="172"/>
      <c r="F486" s="172"/>
      <c r="G486" s="172"/>
      <c r="H486" s="172"/>
      <c r="I486" s="172"/>
      <c r="J486" s="173"/>
      <c r="P486" s="174"/>
      <c r="Y486" s="139"/>
    </row>
    <row r="487" spans="2:25" ht="17" customHeight="1">
      <c r="B487" s="172"/>
      <c r="C487" s="172"/>
      <c r="D487" s="172"/>
      <c r="E487" s="172"/>
      <c r="F487" s="172"/>
      <c r="G487" s="172"/>
      <c r="H487" s="172"/>
      <c r="I487" s="172"/>
      <c r="J487" s="173"/>
      <c r="P487" s="174"/>
      <c r="Y487" s="139"/>
    </row>
    <row r="488" spans="2:25" ht="17" customHeight="1">
      <c r="B488" s="172"/>
      <c r="C488" s="172"/>
      <c r="D488" s="172"/>
      <c r="E488" s="172"/>
      <c r="F488" s="172"/>
      <c r="G488" s="172"/>
      <c r="H488" s="172"/>
      <c r="I488" s="172"/>
      <c r="J488" s="173"/>
      <c r="P488" s="174"/>
      <c r="Y488" s="139"/>
    </row>
    <row r="489" spans="2:25" ht="17" customHeight="1">
      <c r="B489" s="172"/>
      <c r="C489" s="172"/>
      <c r="D489" s="172"/>
      <c r="E489" s="172"/>
      <c r="F489" s="172"/>
      <c r="G489" s="172"/>
      <c r="H489" s="172"/>
      <c r="I489" s="172"/>
      <c r="J489" s="173"/>
      <c r="P489" s="174"/>
      <c r="Y489" s="139"/>
    </row>
    <row r="490" spans="2:25" ht="17" customHeight="1">
      <c r="B490" s="172"/>
      <c r="C490" s="172"/>
      <c r="D490" s="172"/>
      <c r="E490" s="172"/>
      <c r="F490" s="172"/>
      <c r="G490" s="172"/>
      <c r="H490" s="172"/>
      <c r="I490" s="172"/>
      <c r="J490" s="173"/>
      <c r="P490" s="174"/>
      <c r="Y490" s="139"/>
    </row>
    <row r="491" spans="2:25" ht="17" customHeight="1">
      <c r="B491" s="172"/>
      <c r="C491" s="172"/>
      <c r="D491" s="172"/>
      <c r="E491" s="172"/>
      <c r="F491" s="172"/>
      <c r="G491" s="172"/>
      <c r="H491" s="172"/>
      <c r="I491" s="172"/>
      <c r="J491" s="173"/>
      <c r="P491" s="174"/>
      <c r="Y491" s="139"/>
    </row>
    <row r="492" spans="2:25" ht="17" customHeight="1">
      <c r="B492" s="172"/>
      <c r="C492" s="172"/>
      <c r="D492" s="172"/>
      <c r="E492" s="172"/>
      <c r="F492" s="172"/>
      <c r="G492" s="172"/>
      <c r="H492" s="172"/>
      <c r="I492" s="172"/>
      <c r="J492" s="173"/>
      <c r="P492" s="174"/>
      <c r="Y492" s="139"/>
    </row>
    <row r="493" spans="2:25" ht="17" customHeight="1">
      <c r="B493" s="172"/>
      <c r="C493" s="172"/>
      <c r="D493" s="172"/>
      <c r="E493" s="172"/>
      <c r="F493" s="172"/>
      <c r="G493" s="172"/>
      <c r="H493" s="172"/>
      <c r="I493" s="172"/>
      <c r="J493" s="173"/>
      <c r="P493" s="174"/>
      <c r="Y493" s="139"/>
    </row>
    <row r="494" spans="2:25" ht="17" customHeight="1">
      <c r="B494" s="172"/>
      <c r="C494" s="172"/>
      <c r="D494" s="172"/>
      <c r="E494" s="172"/>
      <c r="F494" s="172"/>
      <c r="G494" s="172"/>
      <c r="H494" s="172"/>
      <c r="I494" s="172"/>
      <c r="J494" s="173"/>
      <c r="P494" s="174"/>
      <c r="Y494" s="139"/>
    </row>
    <row r="495" spans="2:25" ht="17" customHeight="1">
      <c r="B495" s="172"/>
      <c r="C495" s="172"/>
      <c r="D495" s="172"/>
      <c r="E495" s="172"/>
      <c r="F495" s="172"/>
      <c r="G495" s="172"/>
      <c r="H495" s="172"/>
      <c r="I495" s="172"/>
      <c r="J495" s="173"/>
      <c r="P495" s="174"/>
      <c r="Y495" s="139"/>
    </row>
    <row r="496" spans="2:25" ht="17" customHeight="1">
      <c r="B496" s="172"/>
      <c r="C496" s="172"/>
      <c r="D496" s="172"/>
      <c r="E496" s="172"/>
      <c r="F496" s="172"/>
      <c r="G496" s="172"/>
      <c r="H496" s="172"/>
      <c r="I496" s="172"/>
      <c r="J496" s="173"/>
      <c r="P496" s="174"/>
      <c r="Y496" s="139"/>
    </row>
    <row r="497" spans="2:25" ht="17" customHeight="1">
      <c r="B497" s="172"/>
      <c r="C497" s="172"/>
      <c r="D497" s="172"/>
      <c r="E497" s="172"/>
      <c r="F497" s="172"/>
      <c r="G497" s="172"/>
      <c r="H497" s="172"/>
      <c r="I497" s="172"/>
      <c r="J497" s="173"/>
      <c r="P497" s="174"/>
      <c r="Y497" s="139"/>
    </row>
    <row r="498" spans="2:25" ht="17" customHeight="1">
      <c r="B498" s="172"/>
      <c r="C498" s="172"/>
      <c r="D498" s="172"/>
      <c r="E498" s="172"/>
      <c r="F498" s="172"/>
      <c r="G498" s="172"/>
      <c r="H498" s="172"/>
      <c r="I498" s="172"/>
      <c r="J498" s="173"/>
      <c r="P498" s="174"/>
      <c r="Y498" s="139"/>
    </row>
    <row r="499" spans="2:25" ht="17" customHeight="1">
      <c r="B499" s="172"/>
      <c r="C499" s="172"/>
      <c r="D499" s="172"/>
      <c r="E499" s="172"/>
      <c r="F499" s="172"/>
      <c r="G499" s="172"/>
      <c r="H499" s="172"/>
      <c r="I499" s="172"/>
      <c r="J499" s="173"/>
      <c r="P499" s="174"/>
      <c r="Y499" s="139"/>
    </row>
    <row r="500" spans="2:25" ht="17" customHeight="1">
      <c r="B500" s="172"/>
      <c r="C500" s="172"/>
      <c r="D500" s="172"/>
      <c r="E500" s="172"/>
      <c r="F500" s="172"/>
      <c r="G500" s="172"/>
      <c r="H500" s="172"/>
      <c r="I500" s="172"/>
      <c r="J500" s="173"/>
      <c r="P500" s="174"/>
      <c r="Y500" s="139"/>
    </row>
    <row r="501" spans="2:25" ht="17" customHeight="1">
      <c r="B501" s="172"/>
      <c r="C501" s="172"/>
      <c r="D501" s="172"/>
      <c r="E501" s="172"/>
      <c r="F501" s="172"/>
      <c r="G501" s="172"/>
      <c r="H501" s="172"/>
      <c r="I501" s="172"/>
      <c r="J501" s="173"/>
      <c r="P501" s="174"/>
      <c r="Y501" s="139"/>
    </row>
    <row r="502" spans="2:25" ht="17" customHeight="1">
      <c r="B502" s="172"/>
      <c r="C502" s="172"/>
      <c r="D502" s="172"/>
      <c r="E502" s="172"/>
      <c r="F502" s="172"/>
      <c r="G502" s="172"/>
      <c r="H502" s="172"/>
      <c r="I502" s="172"/>
      <c r="J502" s="173"/>
      <c r="P502" s="174"/>
      <c r="Y502" s="139"/>
    </row>
    <row r="503" spans="2:25" ht="17" customHeight="1">
      <c r="B503" s="172"/>
      <c r="C503" s="172"/>
      <c r="D503" s="172"/>
      <c r="E503" s="172"/>
      <c r="F503" s="172"/>
      <c r="G503" s="172"/>
      <c r="H503" s="172"/>
      <c r="I503" s="172"/>
      <c r="J503" s="173"/>
      <c r="P503" s="174"/>
      <c r="Y503" s="139"/>
    </row>
    <row r="504" spans="2:25" ht="17" customHeight="1">
      <c r="B504" s="172"/>
      <c r="C504" s="172"/>
      <c r="D504" s="172"/>
      <c r="E504" s="172"/>
      <c r="F504" s="172"/>
      <c r="G504" s="172"/>
      <c r="H504" s="172"/>
      <c r="I504" s="172"/>
      <c r="J504" s="173"/>
      <c r="P504" s="174"/>
      <c r="Y504" s="139"/>
    </row>
    <row r="505" spans="2:25" ht="17" customHeight="1">
      <c r="B505" s="172"/>
      <c r="C505" s="172"/>
      <c r="D505" s="172"/>
      <c r="E505" s="172"/>
      <c r="F505" s="172"/>
      <c r="G505" s="172"/>
      <c r="H505" s="172"/>
      <c r="I505" s="172"/>
      <c r="J505" s="173"/>
      <c r="P505" s="174"/>
      <c r="Y505" s="139"/>
    </row>
    <row r="506" spans="2:25" ht="17" customHeight="1">
      <c r="B506" s="172"/>
      <c r="C506" s="172"/>
      <c r="D506" s="172"/>
      <c r="E506" s="172"/>
      <c r="F506" s="172"/>
      <c r="G506" s="172"/>
      <c r="H506" s="172"/>
      <c r="I506" s="172"/>
      <c r="J506" s="173"/>
      <c r="P506" s="174"/>
      <c r="Y506" s="139"/>
    </row>
    <row r="507" spans="2:25" ht="17" customHeight="1">
      <c r="B507" s="172"/>
      <c r="C507" s="172"/>
      <c r="D507" s="172"/>
      <c r="E507" s="172"/>
      <c r="F507" s="172"/>
      <c r="G507" s="172"/>
      <c r="H507" s="172"/>
      <c r="I507" s="172"/>
      <c r="J507" s="173"/>
      <c r="P507" s="174"/>
      <c r="Y507" s="139"/>
    </row>
    <row r="508" spans="2:25" ht="17" customHeight="1">
      <c r="B508" s="172"/>
      <c r="C508" s="172"/>
      <c r="D508" s="172"/>
      <c r="E508" s="172"/>
      <c r="F508" s="172"/>
      <c r="G508" s="172"/>
      <c r="H508" s="172"/>
      <c r="I508" s="172"/>
      <c r="J508" s="173"/>
      <c r="P508" s="174"/>
      <c r="Y508" s="139"/>
    </row>
    <row r="509" spans="2:25" ht="17" customHeight="1">
      <c r="B509" s="172"/>
      <c r="C509" s="172"/>
      <c r="D509" s="172"/>
      <c r="E509" s="172"/>
      <c r="F509" s="172"/>
      <c r="G509" s="172"/>
      <c r="H509" s="172"/>
      <c r="I509" s="172"/>
      <c r="J509" s="173"/>
      <c r="P509" s="174"/>
      <c r="Y509" s="139"/>
    </row>
    <row r="510" spans="2:25" ht="17" customHeight="1">
      <c r="B510" s="172"/>
      <c r="C510" s="172"/>
      <c r="D510" s="172"/>
      <c r="E510" s="172"/>
      <c r="F510" s="172"/>
      <c r="G510" s="172"/>
      <c r="H510" s="172"/>
      <c r="I510" s="172"/>
      <c r="J510" s="173"/>
      <c r="P510" s="174"/>
      <c r="Y510" s="139"/>
    </row>
    <row r="511" spans="2:25" ht="17" customHeight="1">
      <c r="B511" s="172"/>
      <c r="C511" s="172"/>
      <c r="D511" s="172"/>
      <c r="E511" s="172"/>
      <c r="F511" s="172"/>
      <c r="G511" s="172"/>
      <c r="H511" s="172"/>
      <c r="I511" s="172"/>
      <c r="J511" s="173"/>
      <c r="P511" s="174"/>
      <c r="Y511" s="139"/>
    </row>
    <row r="512" spans="2:25" ht="17" customHeight="1">
      <c r="B512" s="172"/>
      <c r="C512" s="172"/>
      <c r="D512" s="172"/>
      <c r="E512" s="172"/>
      <c r="F512" s="172"/>
      <c r="G512" s="172"/>
      <c r="H512" s="172"/>
      <c r="I512" s="172"/>
      <c r="J512" s="173"/>
      <c r="P512" s="174"/>
      <c r="Y512" s="139"/>
    </row>
    <row r="513" spans="2:25" ht="17" customHeight="1">
      <c r="B513" s="172"/>
      <c r="C513" s="172"/>
      <c r="D513" s="172"/>
      <c r="E513" s="172"/>
      <c r="F513" s="172"/>
      <c r="G513" s="172"/>
      <c r="H513" s="172"/>
      <c r="I513" s="172"/>
      <c r="J513" s="173"/>
      <c r="P513" s="174"/>
      <c r="Y513" s="139"/>
    </row>
    <row r="514" spans="2:25" ht="17" customHeight="1">
      <c r="B514" s="172"/>
      <c r="C514" s="172"/>
      <c r="D514" s="172"/>
      <c r="E514" s="172"/>
      <c r="F514" s="172"/>
      <c r="G514" s="172"/>
      <c r="H514" s="172"/>
      <c r="I514" s="172"/>
      <c r="J514" s="173"/>
      <c r="P514" s="174"/>
      <c r="Y514" s="139"/>
    </row>
    <row r="515" spans="2:25" ht="17" customHeight="1">
      <c r="B515" s="172"/>
      <c r="C515" s="172"/>
      <c r="D515" s="172"/>
      <c r="E515" s="172"/>
      <c r="F515" s="172"/>
      <c r="G515" s="172"/>
      <c r="H515" s="172"/>
      <c r="I515" s="172"/>
      <c r="J515" s="173"/>
      <c r="P515" s="174"/>
      <c r="Y515" s="139"/>
    </row>
    <row r="516" spans="2:25" ht="17" customHeight="1">
      <c r="B516" s="172"/>
      <c r="C516" s="172"/>
      <c r="D516" s="172"/>
      <c r="E516" s="172"/>
      <c r="F516" s="172"/>
      <c r="G516" s="172"/>
      <c r="H516" s="172"/>
      <c r="I516" s="172"/>
      <c r="J516" s="173"/>
      <c r="P516" s="174"/>
      <c r="Y516" s="139"/>
    </row>
    <row r="517" spans="2:25" ht="17" customHeight="1">
      <c r="B517" s="172"/>
      <c r="C517" s="172"/>
      <c r="D517" s="172"/>
      <c r="E517" s="172"/>
      <c r="F517" s="172"/>
      <c r="G517" s="172"/>
      <c r="H517" s="172"/>
      <c r="I517" s="172"/>
      <c r="J517" s="173"/>
      <c r="P517" s="174"/>
      <c r="Y517" s="139"/>
    </row>
    <row r="518" spans="2:25" ht="17" customHeight="1">
      <c r="B518" s="172"/>
      <c r="C518" s="172"/>
      <c r="D518" s="172"/>
      <c r="E518" s="172"/>
      <c r="F518" s="172"/>
      <c r="G518" s="172"/>
      <c r="H518" s="172"/>
      <c r="I518" s="172"/>
      <c r="J518" s="173"/>
      <c r="P518" s="174"/>
      <c r="Y518" s="139"/>
    </row>
    <row r="519" spans="2:25" ht="17" customHeight="1">
      <c r="B519" s="172"/>
      <c r="C519" s="172"/>
      <c r="D519" s="172"/>
      <c r="E519" s="172"/>
      <c r="F519" s="172"/>
      <c r="G519" s="172"/>
      <c r="H519" s="172"/>
      <c r="I519" s="172"/>
      <c r="J519" s="173"/>
      <c r="P519" s="174"/>
      <c r="Y519" s="139"/>
    </row>
    <row r="520" spans="2:25" ht="17" customHeight="1">
      <c r="B520" s="172"/>
      <c r="C520" s="172"/>
      <c r="D520" s="172"/>
      <c r="E520" s="172"/>
      <c r="F520" s="172"/>
      <c r="G520" s="172"/>
      <c r="H520" s="172"/>
      <c r="I520" s="172"/>
      <c r="J520" s="173"/>
      <c r="P520" s="174"/>
      <c r="Y520" s="139"/>
    </row>
    <row r="521" spans="2:25" ht="17" customHeight="1">
      <c r="B521" s="172"/>
      <c r="C521" s="172"/>
      <c r="D521" s="172"/>
      <c r="E521" s="172"/>
      <c r="F521" s="172"/>
      <c r="G521" s="172"/>
      <c r="H521" s="172"/>
      <c r="I521" s="172"/>
      <c r="J521" s="173"/>
      <c r="P521" s="174"/>
      <c r="Y521" s="139"/>
    </row>
    <row r="522" spans="2:25" ht="17" customHeight="1">
      <c r="B522" s="172"/>
      <c r="C522" s="172"/>
      <c r="D522" s="172"/>
      <c r="E522" s="172"/>
      <c r="F522" s="172"/>
      <c r="G522" s="172"/>
      <c r="H522" s="172"/>
      <c r="I522" s="172"/>
      <c r="J522" s="173"/>
      <c r="P522" s="174"/>
      <c r="Y522" s="139"/>
    </row>
    <row r="523" spans="2:25" ht="17" customHeight="1">
      <c r="B523" s="172"/>
      <c r="C523" s="172"/>
      <c r="D523" s="172"/>
      <c r="E523" s="172"/>
      <c r="F523" s="172"/>
      <c r="G523" s="172"/>
      <c r="H523" s="172"/>
      <c r="I523" s="172"/>
      <c r="J523" s="173"/>
      <c r="P523" s="174"/>
      <c r="Y523" s="139"/>
    </row>
    <row r="524" spans="2:25" ht="17" customHeight="1">
      <c r="B524" s="172"/>
      <c r="C524" s="172"/>
      <c r="D524" s="172"/>
      <c r="E524" s="172"/>
      <c r="F524" s="172"/>
      <c r="G524" s="172"/>
      <c r="H524" s="172"/>
      <c r="I524" s="172"/>
      <c r="J524" s="173"/>
      <c r="P524" s="174"/>
      <c r="Y524" s="139"/>
    </row>
    <row r="525" spans="2:25" ht="17" customHeight="1">
      <c r="B525" s="172"/>
      <c r="C525" s="172"/>
      <c r="D525" s="172"/>
      <c r="E525" s="172"/>
      <c r="F525" s="172"/>
      <c r="G525" s="172"/>
      <c r="H525" s="172"/>
      <c r="I525" s="172"/>
      <c r="J525" s="173"/>
      <c r="P525" s="174"/>
      <c r="Y525" s="139"/>
    </row>
    <row r="526" spans="2:25" ht="17" customHeight="1">
      <c r="B526" s="172"/>
      <c r="C526" s="172"/>
      <c r="D526" s="172"/>
      <c r="E526" s="172"/>
      <c r="F526" s="172"/>
      <c r="G526" s="172"/>
      <c r="H526" s="172"/>
      <c r="I526" s="172"/>
      <c r="J526" s="173"/>
      <c r="P526" s="174"/>
      <c r="Y526" s="139"/>
    </row>
    <row r="527" spans="2:25" ht="17" customHeight="1">
      <c r="B527" s="172"/>
      <c r="C527" s="172"/>
      <c r="D527" s="172"/>
      <c r="E527" s="172"/>
      <c r="F527" s="172"/>
      <c r="G527" s="172"/>
      <c r="H527" s="172"/>
      <c r="I527" s="172"/>
      <c r="J527" s="173"/>
      <c r="P527" s="174"/>
      <c r="Y527" s="139"/>
    </row>
    <row r="528" spans="2:25" ht="17" customHeight="1">
      <c r="B528" s="172"/>
      <c r="C528" s="172"/>
      <c r="D528" s="172"/>
      <c r="E528" s="172"/>
      <c r="F528" s="172"/>
      <c r="G528" s="172"/>
      <c r="H528" s="172"/>
      <c r="I528" s="172"/>
      <c r="J528" s="173"/>
      <c r="P528" s="174"/>
      <c r="Y528" s="139"/>
    </row>
    <row r="529" spans="2:25" ht="17" customHeight="1">
      <c r="B529" s="172"/>
      <c r="C529" s="172"/>
      <c r="D529" s="172"/>
      <c r="E529" s="172"/>
      <c r="F529" s="172"/>
      <c r="G529" s="172"/>
      <c r="H529" s="172"/>
      <c r="I529" s="172"/>
      <c r="J529" s="173"/>
      <c r="P529" s="174"/>
      <c r="Y529" s="139"/>
    </row>
    <row r="530" spans="2:25" ht="17" customHeight="1">
      <c r="B530" s="172"/>
      <c r="C530" s="172"/>
      <c r="D530" s="172"/>
      <c r="E530" s="172"/>
      <c r="F530" s="172"/>
      <c r="G530" s="172"/>
      <c r="H530" s="172"/>
      <c r="I530" s="172"/>
      <c r="J530" s="173"/>
      <c r="P530" s="174"/>
      <c r="Y530" s="139"/>
    </row>
    <row r="531" spans="2:25" ht="17" customHeight="1">
      <c r="B531" s="172"/>
      <c r="C531" s="172"/>
      <c r="D531" s="172"/>
      <c r="E531" s="172"/>
      <c r="F531" s="172"/>
      <c r="G531" s="172"/>
      <c r="H531" s="172"/>
      <c r="I531" s="172"/>
      <c r="J531" s="173"/>
      <c r="P531" s="174"/>
      <c r="Y531" s="139"/>
    </row>
    <row r="532" spans="2:25" ht="17" customHeight="1">
      <c r="B532" s="172"/>
      <c r="C532" s="172"/>
      <c r="D532" s="172"/>
      <c r="E532" s="172"/>
      <c r="F532" s="172"/>
      <c r="G532" s="172"/>
      <c r="H532" s="172"/>
      <c r="I532" s="172"/>
      <c r="J532" s="173"/>
      <c r="P532" s="174"/>
      <c r="Y532" s="139"/>
    </row>
    <row r="533" spans="2:25" ht="17" customHeight="1">
      <c r="B533" s="172"/>
      <c r="C533" s="172"/>
      <c r="D533" s="172"/>
      <c r="E533" s="172"/>
      <c r="F533" s="172"/>
      <c r="G533" s="172"/>
      <c r="H533" s="172"/>
      <c r="I533" s="172"/>
      <c r="J533" s="173"/>
      <c r="P533" s="174"/>
      <c r="Y533" s="139"/>
    </row>
    <row r="534" spans="2:25" ht="17" customHeight="1">
      <c r="B534" s="172"/>
      <c r="C534" s="172"/>
      <c r="D534" s="172"/>
      <c r="E534" s="172"/>
      <c r="F534" s="172"/>
      <c r="G534" s="172"/>
      <c r="H534" s="172"/>
      <c r="I534" s="172"/>
      <c r="J534" s="173"/>
      <c r="P534" s="174"/>
      <c r="Y534" s="139"/>
    </row>
    <row r="535" spans="2:25" ht="17" customHeight="1">
      <c r="B535" s="172"/>
      <c r="C535" s="172"/>
      <c r="D535" s="172"/>
      <c r="E535" s="172"/>
      <c r="F535" s="172"/>
      <c r="G535" s="172"/>
      <c r="H535" s="172"/>
      <c r="I535" s="172"/>
      <c r="J535" s="173"/>
      <c r="P535" s="174"/>
      <c r="Y535" s="139"/>
    </row>
    <row r="536" spans="2:25" ht="17" customHeight="1">
      <c r="B536" s="172"/>
      <c r="C536" s="172"/>
      <c r="D536" s="172"/>
      <c r="E536" s="172"/>
      <c r="F536" s="172"/>
      <c r="G536" s="172"/>
      <c r="H536" s="172"/>
      <c r="I536" s="172"/>
      <c r="J536" s="173"/>
      <c r="P536" s="174"/>
      <c r="Y536" s="139"/>
    </row>
    <row r="537" spans="2:25" ht="17" customHeight="1">
      <c r="B537" s="172"/>
      <c r="C537" s="172"/>
      <c r="D537" s="172"/>
      <c r="E537" s="172"/>
      <c r="F537" s="172"/>
      <c r="G537" s="172"/>
      <c r="H537" s="172"/>
      <c r="I537" s="172"/>
      <c r="J537" s="173"/>
      <c r="P537" s="174"/>
      <c r="Y537" s="139"/>
    </row>
    <row r="538" spans="2:25" ht="17" customHeight="1">
      <c r="B538" s="172"/>
      <c r="C538" s="172"/>
      <c r="D538" s="172"/>
      <c r="E538" s="172"/>
      <c r="F538" s="172"/>
      <c r="G538" s="172"/>
      <c r="H538" s="172"/>
      <c r="I538" s="172"/>
      <c r="J538" s="173"/>
      <c r="P538" s="174"/>
      <c r="Y538" s="139"/>
    </row>
    <row r="539" spans="2:25" ht="17" customHeight="1">
      <c r="B539" s="172"/>
      <c r="C539" s="172"/>
      <c r="D539" s="172"/>
      <c r="E539" s="172"/>
      <c r="F539" s="172"/>
      <c r="G539" s="172"/>
      <c r="H539" s="172"/>
      <c r="I539" s="172"/>
      <c r="J539" s="173"/>
      <c r="P539" s="174"/>
      <c r="Y539" s="139"/>
    </row>
    <row r="540" spans="2:25" ht="17" customHeight="1">
      <c r="B540" s="172"/>
      <c r="C540" s="172"/>
      <c r="D540" s="172"/>
      <c r="E540" s="172"/>
      <c r="F540" s="172"/>
      <c r="G540" s="172"/>
      <c r="H540" s="172"/>
      <c r="I540" s="172"/>
      <c r="J540" s="173"/>
      <c r="P540" s="174"/>
      <c r="Y540" s="139"/>
    </row>
    <row r="541" spans="2:25" ht="17" customHeight="1">
      <c r="B541" s="172"/>
      <c r="C541" s="172"/>
      <c r="D541" s="172"/>
      <c r="E541" s="172"/>
      <c r="F541" s="172"/>
      <c r="G541" s="172"/>
      <c r="H541" s="172"/>
      <c r="I541" s="172"/>
      <c r="J541" s="173"/>
      <c r="P541" s="174"/>
      <c r="Y541" s="139"/>
    </row>
    <row r="542" spans="2:25" ht="17" customHeight="1">
      <c r="B542" s="172"/>
      <c r="C542" s="172"/>
      <c r="D542" s="172"/>
      <c r="E542" s="172"/>
      <c r="F542" s="172"/>
      <c r="G542" s="172"/>
      <c r="H542" s="172"/>
      <c r="I542" s="172"/>
      <c r="J542" s="173"/>
      <c r="P542" s="174"/>
      <c r="Y542" s="139"/>
    </row>
    <row r="543" spans="2:25" ht="17" customHeight="1">
      <c r="B543" s="172"/>
      <c r="C543" s="172"/>
      <c r="D543" s="172"/>
      <c r="E543" s="172"/>
      <c r="F543" s="172"/>
      <c r="G543" s="172"/>
      <c r="H543" s="172"/>
      <c r="I543" s="172"/>
      <c r="J543" s="173"/>
      <c r="P543" s="174"/>
      <c r="Y543" s="139"/>
    </row>
    <row r="544" spans="2:25" ht="17" customHeight="1">
      <c r="B544" s="172"/>
      <c r="C544" s="172"/>
      <c r="D544" s="172"/>
      <c r="E544" s="172"/>
      <c r="F544" s="172"/>
      <c r="G544" s="172"/>
      <c r="H544" s="172"/>
      <c r="I544" s="172"/>
      <c r="J544" s="173"/>
      <c r="P544" s="174"/>
      <c r="Y544" s="139"/>
    </row>
    <row r="545" spans="2:25" ht="17" customHeight="1">
      <c r="B545" s="172"/>
      <c r="C545" s="172"/>
      <c r="D545" s="172"/>
      <c r="E545" s="172"/>
      <c r="F545" s="172"/>
      <c r="G545" s="172"/>
      <c r="H545" s="172"/>
      <c r="I545" s="172"/>
      <c r="J545" s="173"/>
      <c r="P545" s="174"/>
      <c r="Y545" s="139"/>
    </row>
    <row r="546" spans="2:25" ht="17" customHeight="1">
      <c r="B546" s="172"/>
      <c r="C546" s="172"/>
      <c r="D546" s="172"/>
      <c r="E546" s="172"/>
      <c r="F546" s="172"/>
      <c r="G546" s="172"/>
      <c r="H546" s="172"/>
      <c r="I546" s="172"/>
      <c r="J546" s="173"/>
      <c r="P546" s="174"/>
      <c r="Y546" s="139"/>
    </row>
    <row r="547" spans="2:25" ht="17" customHeight="1">
      <c r="B547" s="172"/>
      <c r="C547" s="172"/>
      <c r="D547" s="172"/>
      <c r="E547" s="172"/>
      <c r="F547" s="172"/>
      <c r="G547" s="172"/>
      <c r="H547" s="172"/>
      <c r="I547" s="172"/>
      <c r="J547" s="173"/>
      <c r="P547" s="174"/>
      <c r="Y547" s="139"/>
    </row>
    <row r="548" spans="2:25" ht="17" customHeight="1">
      <c r="B548" s="172"/>
      <c r="C548" s="172"/>
      <c r="D548" s="172"/>
      <c r="E548" s="172"/>
      <c r="F548" s="172"/>
      <c r="G548" s="172"/>
      <c r="H548" s="172"/>
      <c r="I548" s="172"/>
      <c r="J548" s="173"/>
      <c r="P548" s="174"/>
      <c r="Y548" s="139"/>
    </row>
    <row r="549" spans="2:25" ht="17" customHeight="1">
      <c r="B549" s="172"/>
      <c r="C549" s="172"/>
      <c r="D549" s="172"/>
      <c r="E549" s="172"/>
      <c r="F549" s="172"/>
      <c r="G549" s="172"/>
      <c r="H549" s="172"/>
      <c r="I549" s="172"/>
      <c r="J549" s="173"/>
      <c r="P549" s="174"/>
      <c r="Y549" s="139"/>
    </row>
    <row r="550" spans="2:25" ht="17" customHeight="1">
      <c r="B550" s="172"/>
      <c r="C550" s="172"/>
      <c r="D550" s="172"/>
      <c r="E550" s="172"/>
      <c r="F550" s="172"/>
      <c r="G550" s="172"/>
      <c r="H550" s="172"/>
      <c r="I550" s="172"/>
      <c r="J550" s="173"/>
      <c r="P550" s="174"/>
      <c r="Y550" s="139"/>
    </row>
    <row r="551" spans="2:25" ht="17" customHeight="1">
      <c r="B551" s="172"/>
      <c r="C551" s="172"/>
      <c r="D551" s="172"/>
      <c r="E551" s="172"/>
      <c r="F551" s="172"/>
      <c r="G551" s="172"/>
      <c r="H551" s="172"/>
      <c r="I551" s="172"/>
      <c r="J551" s="173"/>
      <c r="P551" s="174"/>
      <c r="Y551" s="139"/>
    </row>
    <row r="552" spans="2:25" ht="17" customHeight="1">
      <c r="B552" s="172"/>
      <c r="C552" s="172"/>
      <c r="D552" s="172"/>
      <c r="E552" s="172"/>
      <c r="F552" s="172"/>
      <c r="G552" s="172"/>
      <c r="H552" s="172"/>
      <c r="I552" s="172"/>
      <c r="J552" s="173"/>
      <c r="P552" s="174"/>
      <c r="Y552" s="139"/>
    </row>
    <row r="553" spans="2:25" ht="17" customHeight="1">
      <c r="B553" s="172"/>
      <c r="C553" s="172"/>
      <c r="D553" s="172"/>
      <c r="E553" s="172"/>
      <c r="F553" s="172"/>
      <c r="G553" s="172"/>
      <c r="H553" s="172"/>
      <c r="I553" s="172"/>
      <c r="J553" s="173"/>
      <c r="P553" s="174"/>
      <c r="Y553" s="139"/>
    </row>
    <row r="554" spans="2:25" ht="17" customHeight="1">
      <c r="B554" s="172"/>
      <c r="C554" s="172"/>
      <c r="D554" s="172"/>
      <c r="E554" s="172"/>
      <c r="F554" s="172"/>
      <c r="G554" s="172"/>
      <c r="H554" s="172"/>
      <c r="I554" s="172"/>
      <c r="J554" s="173"/>
      <c r="P554" s="174"/>
      <c r="Y554" s="139"/>
    </row>
    <row r="555" spans="2:25" ht="17" customHeight="1">
      <c r="B555" s="172"/>
      <c r="C555" s="172"/>
      <c r="D555" s="172"/>
      <c r="E555" s="172"/>
      <c r="F555" s="172"/>
      <c r="G555" s="172"/>
      <c r="H555" s="172"/>
      <c r="I555" s="172"/>
      <c r="J555" s="173"/>
      <c r="P555" s="174"/>
      <c r="Y555" s="139"/>
    </row>
    <row r="556" spans="2:25" ht="17" customHeight="1">
      <c r="B556" s="172"/>
      <c r="C556" s="172"/>
      <c r="D556" s="172"/>
      <c r="E556" s="172"/>
      <c r="F556" s="172"/>
      <c r="G556" s="172"/>
      <c r="H556" s="172"/>
      <c r="I556" s="172"/>
      <c r="J556" s="173"/>
      <c r="P556" s="174"/>
      <c r="Y556" s="139"/>
    </row>
    <row r="557" spans="2:25" ht="17" customHeight="1">
      <c r="B557" s="172"/>
      <c r="C557" s="172"/>
      <c r="D557" s="172"/>
      <c r="E557" s="172"/>
      <c r="F557" s="172"/>
      <c r="G557" s="172"/>
      <c r="H557" s="172"/>
      <c r="I557" s="172"/>
      <c r="J557" s="173"/>
      <c r="P557" s="174"/>
      <c r="Y557" s="139"/>
    </row>
    <row r="558" spans="2:25" ht="17" customHeight="1">
      <c r="B558" s="172"/>
      <c r="C558" s="172"/>
      <c r="D558" s="172"/>
      <c r="E558" s="172"/>
      <c r="F558" s="172"/>
      <c r="G558" s="172"/>
      <c r="H558" s="172"/>
      <c r="I558" s="172"/>
      <c r="J558" s="173"/>
      <c r="P558" s="174"/>
      <c r="Y558" s="139"/>
    </row>
    <row r="559" spans="2:25" ht="17" customHeight="1">
      <c r="B559" s="172"/>
      <c r="C559" s="172"/>
      <c r="D559" s="172"/>
      <c r="E559" s="172"/>
      <c r="F559" s="172"/>
      <c r="G559" s="172"/>
      <c r="H559" s="172"/>
      <c r="I559" s="172"/>
      <c r="J559" s="173"/>
      <c r="P559" s="174"/>
      <c r="Y559" s="139"/>
    </row>
    <row r="560" spans="2:25" ht="17" customHeight="1">
      <c r="B560" s="172"/>
      <c r="C560" s="172"/>
      <c r="D560" s="172"/>
      <c r="E560" s="172"/>
      <c r="F560" s="172"/>
      <c r="G560" s="172"/>
      <c r="H560" s="172"/>
      <c r="I560" s="172"/>
      <c r="J560" s="173"/>
      <c r="P560" s="174"/>
      <c r="Y560" s="139"/>
    </row>
    <row r="561" spans="2:25" ht="17" customHeight="1">
      <c r="B561" s="172"/>
      <c r="C561" s="172"/>
      <c r="D561" s="172"/>
      <c r="E561" s="172"/>
      <c r="F561" s="172"/>
      <c r="G561" s="172"/>
      <c r="H561" s="172"/>
      <c r="I561" s="172"/>
      <c r="J561" s="173"/>
      <c r="P561" s="174"/>
      <c r="Y561" s="139"/>
    </row>
    <row r="562" spans="2:25" ht="17" customHeight="1">
      <c r="B562" s="172"/>
      <c r="C562" s="172"/>
      <c r="D562" s="172"/>
      <c r="E562" s="172"/>
      <c r="F562" s="172"/>
      <c r="G562" s="172"/>
      <c r="H562" s="172"/>
      <c r="I562" s="172"/>
      <c r="J562" s="173"/>
      <c r="P562" s="174"/>
      <c r="Y562" s="139"/>
    </row>
    <row r="563" spans="2:25" ht="17" customHeight="1">
      <c r="B563" s="172"/>
      <c r="C563" s="172"/>
      <c r="D563" s="172"/>
      <c r="E563" s="172"/>
      <c r="F563" s="172"/>
      <c r="G563" s="172"/>
      <c r="H563" s="172"/>
      <c r="I563" s="172"/>
      <c r="J563" s="173"/>
      <c r="P563" s="174"/>
      <c r="Y563" s="139"/>
    </row>
    <row r="564" spans="2:25" ht="17" customHeight="1">
      <c r="B564" s="172"/>
      <c r="C564" s="172"/>
      <c r="D564" s="172"/>
      <c r="E564" s="172"/>
      <c r="F564" s="172"/>
      <c r="G564" s="172"/>
      <c r="H564" s="172"/>
      <c r="I564" s="172"/>
      <c r="J564" s="173"/>
      <c r="P564" s="174"/>
      <c r="Y564" s="139"/>
    </row>
    <row r="565" spans="2:25" ht="17" customHeight="1">
      <c r="B565" s="172"/>
      <c r="C565" s="172"/>
      <c r="D565" s="172"/>
      <c r="E565" s="172"/>
      <c r="F565" s="172"/>
      <c r="G565" s="172"/>
      <c r="H565" s="172"/>
      <c r="I565" s="172"/>
      <c r="J565" s="173"/>
      <c r="P565" s="174"/>
      <c r="Y565" s="139"/>
    </row>
    <row r="566" spans="2:25" ht="17" customHeight="1">
      <c r="B566" s="172"/>
      <c r="C566" s="172"/>
      <c r="D566" s="172"/>
      <c r="E566" s="172"/>
      <c r="F566" s="172"/>
      <c r="G566" s="172"/>
      <c r="H566" s="172"/>
      <c r="I566" s="172"/>
      <c r="J566" s="173"/>
      <c r="P566" s="174"/>
      <c r="Y566" s="139"/>
    </row>
    <row r="567" spans="2:25" ht="17" customHeight="1">
      <c r="B567" s="172"/>
      <c r="C567" s="172"/>
      <c r="D567" s="172"/>
      <c r="E567" s="172"/>
      <c r="F567" s="172"/>
      <c r="G567" s="172"/>
      <c r="H567" s="172"/>
      <c r="I567" s="172"/>
      <c r="J567" s="173"/>
      <c r="P567" s="174"/>
      <c r="Y567" s="139"/>
    </row>
    <row r="568" spans="2:25" ht="17" customHeight="1">
      <c r="B568" s="172"/>
      <c r="C568" s="172"/>
      <c r="D568" s="172"/>
      <c r="E568" s="172"/>
      <c r="F568" s="172"/>
      <c r="G568" s="172"/>
      <c r="H568" s="172"/>
      <c r="I568" s="172"/>
      <c r="J568" s="173"/>
      <c r="P568" s="174"/>
      <c r="Y568" s="139"/>
    </row>
    <row r="569" spans="2:25" ht="17" customHeight="1">
      <c r="B569" s="172"/>
      <c r="C569" s="172"/>
      <c r="D569" s="172"/>
      <c r="E569" s="172"/>
      <c r="F569" s="172"/>
      <c r="G569" s="172"/>
      <c r="H569" s="172"/>
      <c r="I569" s="172"/>
      <c r="J569" s="173"/>
      <c r="P569" s="174"/>
      <c r="Y569" s="139"/>
    </row>
    <row r="570" spans="2:25" ht="17" customHeight="1">
      <c r="B570" s="172"/>
      <c r="C570" s="172"/>
      <c r="D570" s="172"/>
      <c r="E570" s="172"/>
      <c r="F570" s="172"/>
      <c r="G570" s="172"/>
      <c r="H570" s="172"/>
      <c r="I570" s="172"/>
      <c r="J570" s="173"/>
      <c r="P570" s="174"/>
      <c r="Y570" s="139"/>
    </row>
    <row r="571" spans="2:25" ht="17" customHeight="1">
      <c r="B571" s="172"/>
      <c r="C571" s="172"/>
      <c r="D571" s="172"/>
      <c r="E571" s="172"/>
      <c r="F571" s="172"/>
      <c r="G571" s="172"/>
      <c r="H571" s="172"/>
      <c r="I571" s="172"/>
      <c r="J571" s="173"/>
      <c r="P571" s="174"/>
      <c r="Y571" s="139"/>
    </row>
    <row r="572" spans="2:25" ht="17" customHeight="1">
      <c r="B572" s="172"/>
      <c r="C572" s="172"/>
      <c r="D572" s="172"/>
      <c r="E572" s="172"/>
      <c r="F572" s="172"/>
      <c r="G572" s="172"/>
      <c r="H572" s="172"/>
      <c r="I572" s="172"/>
      <c r="J572" s="173"/>
      <c r="P572" s="174"/>
      <c r="Y572" s="139"/>
    </row>
    <row r="573" spans="2:25" ht="17" customHeight="1">
      <c r="B573" s="172"/>
      <c r="C573" s="172"/>
      <c r="D573" s="172"/>
      <c r="E573" s="172"/>
      <c r="F573" s="172"/>
      <c r="G573" s="172"/>
      <c r="H573" s="172"/>
      <c r="I573" s="172"/>
      <c r="J573" s="173"/>
      <c r="P573" s="174"/>
      <c r="Y573" s="139"/>
    </row>
    <row r="574" spans="2:25" ht="17" customHeight="1">
      <c r="B574" s="172"/>
      <c r="C574" s="172"/>
      <c r="D574" s="172"/>
      <c r="E574" s="172"/>
      <c r="F574" s="172"/>
      <c r="G574" s="172"/>
      <c r="H574" s="172"/>
      <c r="I574" s="172"/>
      <c r="J574" s="173"/>
      <c r="P574" s="174"/>
      <c r="Y574" s="139"/>
    </row>
    <row r="575" spans="2:25" ht="17" customHeight="1">
      <c r="B575" s="172"/>
      <c r="C575" s="172"/>
      <c r="D575" s="172"/>
      <c r="E575" s="172"/>
      <c r="F575" s="172"/>
      <c r="G575" s="172"/>
      <c r="H575" s="172"/>
      <c r="I575" s="172"/>
      <c r="J575" s="173"/>
      <c r="P575" s="174"/>
      <c r="Y575" s="139"/>
    </row>
    <row r="576" spans="2:25" ht="17" customHeight="1">
      <c r="B576" s="172"/>
      <c r="C576" s="172"/>
      <c r="D576" s="172"/>
      <c r="E576" s="172"/>
      <c r="F576" s="172"/>
      <c r="G576" s="172"/>
      <c r="H576" s="172"/>
      <c r="I576" s="172"/>
      <c r="J576" s="173"/>
      <c r="P576" s="174"/>
      <c r="Y576" s="139"/>
    </row>
    <row r="577" spans="2:25" ht="17" customHeight="1">
      <c r="B577" s="172"/>
      <c r="C577" s="172"/>
      <c r="D577" s="172"/>
      <c r="E577" s="172"/>
      <c r="F577" s="172"/>
      <c r="G577" s="172"/>
      <c r="H577" s="172"/>
      <c r="I577" s="172"/>
      <c r="J577" s="173"/>
      <c r="P577" s="174"/>
      <c r="Y577" s="139"/>
    </row>
    <row r="578" spans="2:25" ht="17" customHeight="1">
      <c r="B578" s="172"/>
      <c r="C578" s="172"/>
      <c r="D578" s="172"/>
      <c r="E578" s="172"/>
      <c r="F578" s="172"/>
      <c r="G578" s="172"/>
      <c r="H578" s="172"/>
      <c r="I578" s="172"/>
      <c r="J578" s="173"/>
      <c r="P578" s="174"/>
      <c r="Y578" s="139"/>
    </row>
    <row r="579" spans="2:25" ht="17" customHeight="1">
      <c r="B579" s="172"/>
      <c r="C579" s="172"/>
      <c r="D579" s="172"/>
      <c r="E579" s="172"/>
      <c r="F579" s="172"/>
      <c r="G579" s="172"/>
      <c r="H579" s="172"/>
      <c r="I579" s="172"/>
      <c r="J579" s="173"/>
      <c r="P579" s="174"/>
      <c r="Y579" s="139"/>
    </row>
    <row r="580" spans="2:25" ht="17" customHeight="1">
      <c r="B580" s="172"/>
      <c r="C580" s="172"/>
      <c r="D580" s="172"/>
      <c r="E580" s="172"/>
      <c r="F580" s="172"/>
      <c r="G580" s="172"/>
      <c r="H580" s="172"/>
      <c r="I580" s="172"/>
      <c r="J580" s="173"/>
      <c r="P580" s="174"/>
      <c r="Y580" s="139"/>
    </row>
    <row r="581" spans="2:25" ht="17" customHeight="1">
      <c r="B581" s="172"/>
      <c r="C581" s="172"/>
      <c r="D581" s="172"/>
      <c r="E581" s="172"/>
      <c r="F581" s="172"/>
      <c r="G581" s="172"/>
      <c r="H581" s="172"/>
      <c r="I581" s="172"/>
      <c r="J581" s="173"/>
      <c r="P581" s="174"/>
      <c r="Y581" s="139"/>
    </row>
    <row r="582" spans="2:25" ht="17" customHeight="1">
      <c r="B582" s="172"/>
      <c r="C582" s="172"/>
      <c r="D582" s="172"/>
      <c r="E582" s="172"/>
      <c r="F582" s="172"/>
      <c r="G582" s="172"/>
      <c r="H582" s="172"/>
      <c r="I582" s="172"/>
      <c r="J582" s="173"/>
      <c r="P582" s="174"/>
      <c r="Y582" s="139"/>
    </row>
    <row r="583" spans="2:25" ht="17" customHeight="1">
      <c r="B583" s="172"/>
      <c r="C583" s="172"/>
      <c r="D583" s="172"/>
      <c r="E583" s="172"/>
      <c r="F583" s="172"/>
      <c r="G583" s="172"/>
      <c r="H583" s="172"/>
      <c r="I583" s="172"/>
      <c r="J583" s="173"/>
      <c r="P583" s="174"/>
      <c r="Y583" s="139"/>
    </row>
    <row r="584" spans="2:25" ht="17" customHeight="1">
      <c r="B584" s="172"/>
      <c r="C584" s="172"/>
      <c r="D584" s="172"/>
      <c r="E584" s="172"/>
      <c r="F584" s="172"/>
      <c r="G584" s="172"/>
      <c r="H584" s="172"/>
      <c r="I584" s="172"/>
      <c r="J584" s="173"/>
      <c r="P584" s="174"/>
      <c r="Y584" s="139"/>
    </row>
    <row r="585" spans="2:25" ht="17" customHeight="1">
      <c r="B585" s="172"/>
      <c r="C585" s="172"/>
      <c r="D585" s="172"/>
      <c r="E585" s="172"/>
      <c r="F585" s="172"/>
      <c r="G585" s="172"/>
      <c r="H585" s="172"/>
      <c r="I585" s="172"/>
      <c r="J585" s="173"/>
      <c r="P585" s="174"/>
      <c r="Y585" s="139"/>
    </row>
    <row r="586" spans="2:25" ht="17" customHeight="1">
      <c r="B586" s="172"/>
      <c r="C586" s="172"/>
      <c r="D586" s="172"/>
      <c r="E586" s="172"/>
      <c r="F586" s="172"/>
      <c r="G586" s="172"/>
      <c r="H586" s="172"/>
      <c r="I586" s="172"/>
      <c r="J586" s="173"/>
      <c r="P586" s="174"/>
      <c r="Y586" s="139"/>
    </row>
    <row r="587" spans="2:25" ht="17" customHeight="1">
      <c r="B587" s="172"/>
      <c r="C587" s="172"/>
      <c r="D587" s="172"/>
      <c r="E587" s="172"/>
      <c r="F587" s="172"/>
      <c r="G587" s="172"/>
      <c r="H587" s="172"/>
      <c r="I587" s="172"/>
      <c r="J587" s="173"/>
      <c r="P587" s="174"/>
      <c r="Y587" s="139"/>
    </row>
    <row r="588" spans="2:25" ht="17" customHeight="1">
      <c r="B588" s="172"/>
      <c r="C588" s="172"/>
      <c r="D588" s="172"/>
      <c r="E588" s="172"/>
      <c r="F588" s="172"/>
      <c r="G588" s="172"/>
      <c r="H588" s="172"/>
      <c r="I588" s="172"/>
      <c r="J588" s="173"/>
      <c r="P588" s="174"/>
      <c r="Y588" s="139"/>
    </row>
    <row r="589" spans="2:25" ht="17" customHeight="1">
      <c r="B589" s="172"/>
      <c r="C589" s="172"/>
      <c r="D589" s="172"/>
      <c r="E589" s="172"/>
      <c r="F589" s="172"/>
      <c r="G589" s="172"/>
      <c r="H589" s="172"/>
      <c r="I589" s="172"/>
      <c r="J589" s="173"/>
      <c r="P589" s="174"/>
      <c r="Y589" s="139"/>
    </row>
    <row r="590" spans="2:25" ht="17" customHeight="1">
      <c r="B590" s="172"/>
      <c r="C590" s="172"/>
      <c r="D590" s="172"/>
      <c r="E590" s="172"/>
      <c r="F590" s="172"/>
      <c r="G590" s="172"/>
      <c r="H590" s="172"/>
      <c r="I590" s="172"/>
      <c r="J590" s="173"/>
      <c r="P590" s="174"/>
      <c r="Y590" s="139"/>
    </row>
    <row r="591" spans="2:25" ht="17" customHeight="1">
      <c r="B591" s="172"/>
      <c r="C591" s="172"/>
      <c r="D591" s="172"/>
      <c r="E591" s="172"/>
      <c r="F591" s="172"/>
      <c r="G591" s="172"/>
      <c r="H591" s="172"/>
      <c r="I591" s="172"/>
      <c r="J591" s="173"/>
      <c r="P591" s="174"/>
      <c r="Y591" s="139"/>
    </row>
    <row r="592" spans="2:25" ht="17" customHeight="1">
      <c r="B592" s="172"/>
      <c r="C592" s="172"/>
      <c r="D592" s="172"/>
      <c r="E592" s="172"/>
      <c r="F592" s="172"/>
      <c r="G592" s="172"/>
      <c r="H592" s="172"/>
      <c r="I592" s="172"/>
      <c r="J592" s="173"/>
      <c r="P592" s="174"/>
      <c r="Y592" s="139"/>
    </row>
    <row r="593" spans="2:25" ht="17" customHeight="1">
      <c r="B593" s="172"/>
      <c r="C593" s="172"/>
      <c r="D593" s="172"/>
      <c r="E593" s="172"/>
      <c r="F593" s="172"/>
      <c r="G593" s="172"/>
      <c r="H593" s="172"/>
      <c r="I593" s="172"/>
      <c r="J593" s="173"/>
      <c r="P593" s="174"/>
      <c r="Y593" s="139"/>
    </row>
    <row r="594" spans="2:25" ht="17" customHeight="1">
      <c r="B594" s="172"/>
      <c r="C594" s="172"/>
      <c r="D594" s="172"/>
      <c r="E594" s="172"/>
      <c r="F594" s="172"/>
      <c r="G594" s="172"/>
      <c r="H594" s="172"/>
      <c r="I594" s="172"/>
      <c r="J594" s="173"/>
      <c r="P594" s="174"/>
      <c r="Y594" s="139"/>
    </row>
    <row r="595" spans="2:25" ht="17" customHeight="1">
      <c r="B595" s="172"/>
      <c r="C595" s="172"/>
      <c r="D595" s="172"/>
      <c r="E595" s="172"/>
      <c r="F595" s="172"/>
      <c r="G595" s="172"/>
      <c r="H595" s="172"/>
      <c r="I595" s="172"/>
      <c r="J595" s="173"/>
      <c r="P595" s="174"/>
      <c r="Y595" s="139"/>
    </row>
    <row r="596" spans="2:25" ht="17" customHeight="1">
      <c r="B596" s="172"/>
      <c r="C596" s="172"/>
      <c r="D596" s="172"/>
      <c r="E596" s="172"/>
      <c r="F596" s="172"/>
      <c r="G596" s="172"/>
      <c r="H596" s="172"/>
      <c r="I596" s="172"/>
      <c r="J596" s="173"/>
      <c r="P596" s="174"/>
      <c r="Y596" s="139"/>
    </row>
    <row r="597" spans="2:25" ht="17" customHeight="1">
      <c r="B597" s="172"/>
      <c r="C597" s="172"/>
      <c r="D597" s="172"/>
      <c r="E597" s="172"/>
      <c r="F597" s="172"/>
      <c r="G597" s="172"/>
      <c r="H597" s="172"/>
      <c r="I597" s="172"/>
      <c r="J597" s="173"/>
      <c r="P597" s="174"/>
      <c r="Y597" s="139"/>
    </row>
    <row r="598" spans="2:25" ht="17" customHeight="1">
      <c r="B598" s="172"/>
      <c r="C598" s="172"/>
      <c r="D598" s="172"/>
      <c r="E598" s="172"/>
      <c r="F598" s="172"/>
      <c r="G598" s="172"/>
      <c r="H598" s="172"/>
      <c r="I598" s="172"/>
      <c r="J598" s="173"/>
      <c r="P598" s="174"/>
      <c r="Y598" s="139"/>
    </row>
    <row r="599" spans="2:25" ht="17" customHeight="1">
      <c r="B599" s="172"/>
      <c r="C599" s="172"/>
      <c r="D599" s="172"/>
      <c r="E599" s="172"/>
      <c r="F599" s="172"/>
      <c r="G599" s="172"/>
      <c r="H599" s="172"/>
      <c r="I599" s="172"/>
      <c r="J599" s="173"/>
      <c r="P599" s="174"/>
      <c r="Y599" s="139"/>
    </row>
    <row r="600" spans="2:25" ht="17" customHeight="1">
      <c r="B600" s="172"/>
      <c r="C600" s="172"/>
      <c r="D600" s="172"/>
      <c r="E600" s="172"/>
      <c r="F600" s="172"/>
      <c r="G600" s="172"/>
      <c r="H600" s="172"/>
      <c r="I600" s="172"/>
      <c r="J600" s="173"/>
      <c r="P600" s="174"/>
      <c r="Y600" s="139"/>
    </row>
    <row r="601" spans="2:25" ht="17" customHeight="1">
      <c r="B601" s="172"/>
      <c r="C601" s="172"/>
      <c r="D601" s="172"/>
      <c r="E601" s="172"/>
      <c r="F601" s="172"/>
      <c r="G601" s="172"/>
      <c r="H601" s="172"/>
      <c r="I601" s="172"/>
      <c r="J601" s="173"/>
      <c r="P601" s="174"/>
      <c r="Y601" s="139"/>
    </row>
    <row r="602" spans="2:25" ht="17" customHeight="1">
      <c r="B602" s="172"/>
      <c r="C602" s="172"/>
      <c r="D602" s="172"/>
      <c r="E602" s="172"/>
      <c r="F602" s="172"/>
      <c r="G602" s="172"/>
      <c r="H602" s="172"/>
      <c r="I602" s="172"/>
      <c r="J602" s="173"/>
      <c r="P602" s="174"/>
      <c r="Y602" s="139"/>
    </row>
    <row r="603" spans="2:25" ht="17" customHeight="1">
      <c r="B603" s="172"/>
      <c r="C603" s="172"/>
      <c r="D603" s="172"/>
      <c r="E603" s="172"/>
      <c r="F603" s="172"/>
      <c r="G603" s="172"/>
      <c r="H603" s="172"/>
      <c r="I603" s="172"/>
      <c r="J603" s="173"/>
      <c r="P603" s="174"/>
      <c r="Y603" s="139"/>
    </row>
    <row r="604" spans="2:25" ht="17" customHeight="1">
      <c r="B604" s="172"/>
      <c r="C604" s="172"/>
      <c r="D604" s="172"/>
      <c r="E604" s="172"/>
      <c r="F604" s="172"/>
      <c r="G604" s="172"/>
      <c r="H604" s="172"/>
      <c r="I604" s="172"/>
      <c r="J604" s="173"/>
      <c r="P604" s="174"/>
      <c r="Y604" s="139"/>
    </row>
    <row r="605" spans="2:25" ht="17" customHeight="1">
      <c r="B605" s="172"/>
      <c r="C605" s="172"/>
      <c r="D605" s="172"/>
      <c r="E605" s="172"/>
      <c r="F605" s="172"/>
      <c r="G605" s="172"/>
      <c r="H605" s="172"/>
      <c r="I605" s="172"/>
      <c r="J605" s="173"/>
      <c r="P605" s="174"/>
      <c r="Y605" s="139"/>
    </row>
    <row r="606" spans="2:25" ht="17" customHeight="1">
      <c r="B606" s="172"/>
      <c r="C606" s="172"/>
      <c r="D606" s="172"/>
      <c r="E606" s="172"/>
      <c r="F606" s="172"/>
      <c r="G606" s="172"/>
      <c r="H606" s="172"/>
      <c r="I606" s="172"/>
      <c r="J606" s="173"/>
      <c r="P606" s="174"/>
      <c r="Y606" s="139"/>
    </row>
    <row r="607" spans="2:25" ht="17" customHeight="1">
      <c r="B607" s="172"/>
      <c r="C607" s="172"/>
      <c r="D607" s="172"/>
      <c r="E607" s="172"/>
      <c r="F607" s="172"/>
      <c r="G607" s="172"/>
      <c r="H607" s="172"/>
      <c r="I607" s="172"/>
      <c r="J607" s="173"/>
      <c r="P607" s="174"/>
      <c r="Y607" s="139"/>
    </row>
    <row r="608" spans="2:25" ht="17" customHeight="1">
      <c r="B608" s="172"/>
      <c r="C608" s="172"/>
      <c r="D608" s="172"/>
      <c r="E608" s="172"/>
      <c r="F608" s="172"/>
      <c r="G608" s="172"/>
      <c r="H608" s="172"/>
      <c r="I608" s="172"/>
      <c r="J608" s="173"/>
      <c r="P608" s="174"/>
      <c r="Y608" s="139"/>
    </row>
    <row r="609" spans="2:25" ht="17" customHeight="1">
      <c r="B609" s="172"/>
      <c r="C609" s="172"/>
      <c r="D609" s="172"/>
      <c r="E609" s="172"/>
      <c r="F609" s="172"/>
      <c r="G609" s="172"/>
      <c r="H609" s="172"/>
      <c r="I609" s="172"/>
      <c r="J609" s="173"/>
      <c r="P609" s="174"/>
      <c r="Y609" s="139"/>
    </row>
    <row r="610" spans="2:25" ht="17" customHeight="1">
      <c r="B610" s="172"/>
      <c r="C610" s="172"/>
      <c r="D610" s="172"/>
      <c r="E610" s="172"/>
      <c r="F610" s="172"/>
      <c r="G610" s="172"/>
      <c r="H610" s="172"/>
      <c r="I610" s="172"/>
      <c r="J610" s="173"/>
      <c r="P610" s="174"/>
      <c r="Y610" s="139"/>
    </row>
    <row r="611" spans="2:25" ht="17" customHeight="1">
      <c r="B611" s="172"/>
      <c r="C611" s="172"/>
      <c r="D611" s="172"/>
      <c r="E611" s="172"/>
      <c r="F611" s="172"/>
      <c r="G611" s="172"/>
      <c r="H611" s="172"/>
      <c r="I611" s="172"/>
      <c r="J611" s="173"/>
      <c r="P611" s="174"/>
      <c r="Y611" s="139"/>
    </row>
    <row r="612" spans="2:25" ht="17" customHeight="1">
      <c r="B612" s="172"/>
      <c r="C612" s="172"/>
      <c r="D612" s="172"/>
      <c r="E612" s="172"/>
      <c r="F612" s="172"/>
      <c r="G612" s="172"/>
      <c r="H612" s="172"/>
      <c r="I612" s="172"/>
      <c r="J612" s="173"/>
      <c r="P612" s="174"/>
      <c r="Y612" s="139"/>
    </row>
    <row r="613" spans="2:25" ht="17" customHeight="1">
      <c r="B613" s="172"/>
      <c r="C613" s="172"/>
      <c r="D613" s="172"/>
      <c r="E613" s="172"/>
      <c r="F613" s="172"/>
      <c r="G613" s="172"/>
      <c r="H613" s="172"/>
      <c r="I613" s="172"/>
      <c r="J613" s="173"/>
      <c r="P613" s="174"/>
      <c r="Y613" s="139"/>
    </row>
    <row r="614" spans="2:25" ht="17" customHeight="1">
      <c r="B614" s="172"/>
      <c r="C614" s="172"/>
      <c r="D614" s="172"/>
      <c r="E614" s="172"/>
      <c r="F614" s="172"/>
      <c r="G614" s="172"/>
      <c r="H614" s="172"/>
      <c r="I614" s="172"/>
      <c r="J614" s="173"/>
      <c r="P614" s="174"/>
      <c r="Y614" s="139"/>
    </row>
    <row r="615" spans="2:25" ht="17" customHeight="1">
      <c r="B615" s="172"/>
      <c r="C615" s="172"/>
      <c r="D615" s="172"/>
      <c r="E615" s="172"/>
      <c r="F615" s="172"/>
      <c r="G615" s="172"/>
      <c r="H615" s="172"/>
      <c r="I615" s="172"/>
      <c r="J615" s="173"/>
      <c r="P615" s="174"/>
      <c r="Y615" s="139"/>
    </row>
    <row r="616" spans="2:25" ht="17" customHeight="1">
      <c r="B616" s="172"/>
      <c r="C616" s="172"/>
      <c r="D616" s="172"/>
      <c r="E616" s="172"/>
      <c r="F616" s="172"/>
      <c r="G616" s="172"/>
      <c r="H616" s="172"/>
      <c r="I616" s="172"/>
      <c r="J616" s="173"/>
      <c r="P616" s="174"/>
      <c r="Y616" s="139"/>
    </row>
    <row r="617" spans="2:25" ht="17" customHeight="1">
      <c r="B617" s="172"/>
      <c r="C617" s="172"/>
      <c r="D617" s="172"/>
      <c r="E617" s="172"/>
      <c r="F617" s="172"/>
      <c r="G617" s="172"/>
      <c r="H617" s="172"/>
      <c r="I617" s="172"/>
      <c r="J617" s="173"/>
      <c r="P617" s="174"/>
      <c r="Y617" s="139"/>
    </row>
    <row r="618" spans="2:25" ht="17" customHeight="1">
      <c r="B618" s="172"/>
      <c r="C618" s="172"/>
      <c r="D618" s="172"/>
      <c r="E618" s="172"/>
      <c r="F618" s="172"/>
      <c r="G618" s="172"/>
      <c r="H618" s="172"/>
      <c r="I618" s="172"/>
      <c r="J618" s="173"/>
      <c r="P618" s="174"/>
      <c r="Y618" s="139"/>
    </row>
    <row r="619" spans="2:25" ht="17" customHeight="1">
      <c r="B619" s="172"/>
      <c r="C619" s="172"/>
      <c r="D619" s="172"/>
      <c r="E619" s="172"/>
      <c r="F619" s="172"/>
      <c r="G619" s="172"/>
      <c r="H619" s="172"/>
      <c r="I619" s="172"/>
      <c r="J619" s="173"/>
      <c r="P619" s="174"/>
      <c r="Y619" s="139"/>
    </row>
    <row r="620" spans="2:25" ht="17" customHeight="1">
      <c r="B620" s="172"/>
      <c r="C620" s="172"/>
      <c r="D620" s="172"/>
      <c r="E620" s="172"/>
      <c r="F620" s="172"/>
      <c r="G620" s="172"/>
      <c r="H620" s="172"/>
      <c r="I620" s="172"/>
      <c r="J620" s="173"/>
      <c r="P620" s="174"/>
      <c r="Y620" s="139"/>
    </row>
    <row r="621" spans="2:25" ht="17" customHeight="1">
      <c r="B621" s="172"/>
      <c r="C621" s="172"/>
      <c r="D621" s="172"/>
      <c r="E621" s="172"/>
      <c r="F621" s="172"/>
      <c r="G621" s="172"/>
      <c r="H621" s="172"/>
      <c r="I621" s="172"/>
      <c r="J621" s="173"/>
      <c r="P621" s="174"/>
      <c r="Y621" s="139"/>
    </row>
    <row r="622" spans="2:25" ht="17" customHeight="1">
      <c r="B622" s="172"/>
      <c r="C622" s="172"/>
      <c r="D622" s="172"/>
      <c r="E622" s="172"/>
      <c r="F622" s="172"/>
      <c r="G622" s="172"/>
      <c r="H622" s="172"/>
      <c r="I622" s="172"/>
      <c r="J622" s="173"/>
      <c r="P622" s="174"/>
      <c r="Y622" s="139"/>
    </row>
    <row r="623" spans="2:25" ht="17" customHeight="1">
      <c r="B623" s="172"/>
      <c r="C623" s="172"/>
      <c r="D623" s="172"/>
      <c r="E623" s="172"/>
      <c r="F623" s="172"/>
      <c r="G623" s="172"/>
      <c r="H623" s="172"/>
      <c r="I623" s="172"/>
      <c r="J623" s="173"/>
      <c r="P623" s="174"/>
      <c r="Y623" s="139"/>
    </row>
    <row r="624" spans="2:25" ht="17" customHeight="1">
      <c r="B624" s="172"/>
      <c r="C624" s="172"/>
      <c r="D624" s="172"/>
      <c r="E624" s="172"/>
      <c r="F624" s="172"/>
      <c r="G624" s="172"/>
      <c r="H624" s="172"/>
      <c r="I624" s="172"/>
      <c r="J624" s="173"/>
      <c r="P624" s="174"/>
      <c r="Y624" s="139"/>
    </row>
    <row r="625" spans="2:25" ht="17" customHeight="1">
      <c r="B625" s="172"/>
      <c r="C625" s="172"/>
      <c r="D625" s="172"/>
      <c r="E625" s="172"/>
      <c r="F625" s="172"/>
      <c r="G625" s="172"/>
      <c r="H625" s="172"/>
      <c r="I625" s="172"/>
      <c r="J625" s="173"/>
      <c r="P625" s="174"/>
      <c r="Y625" s="139"/>
    </row>
    <row r="626" spans="2:25" ht="17" customHeight="1">
      <c r="B626" s="172"/>
      <c r="C626" s="172"/>
      <c r="D626" s="172"/>
      <c r="E626" s="172"/>
      <c r="F626" s="172"/>
      <c r="G626" s="172"/>
      <c r="H626" s="172"/>
      <c r="I626" s="172"/>
      <c r="J626" s="173"/>
      <c r="P626" s="174"/>
      <c r="Y626" s="139"/>
    </row>
    <row r="627" spans="2:25" ht="17" customHeight="1">
      <c r="B627" s="172"/>
      <c r="C627" s="172"/>
      <c r="D627" s="172"/>
      <c r="E627" s="172"/>
      <c r="F627" s="172"/>
      <c r="G627" s="172"/>
      <c r="H627" s="172"/>
      <c r="I627" s="172"/>
      <c r="J627" s="173"/>
      <c r="P627" s="174"/>
      <c r="Y627" s="139"/>
    </row>
    <row r="628" spans="2:25" ht="17" customHeight="1">
      <c r="B628" s="172"/>
      <c r="C628" s="172"/>
      <c r="D628" s="172"/>
      <c r="E628" s="172"/>
      <c r="F628" s="172"/>
      <c r="G628" s="172"/>
      <c r="H628" s="172"/>
      <c r="I628" s="172"/>
      <c r="J628" s="173"/>
      <c r="P628" s="174"/>
      <c r="Y628" s="139"/>
    </row>
    <row r="629" spans="2:25" ht="17" customHeight="1">
      <c r="B629" s="172"/>
      <c r="C629" s="172"/>
      <c r="D629" s="172"/>
      <c r="E629" s="172"/>
      <c r="F629" s="172"/>
      <c r="G629" s="172"/>
      <c r="H629" s="172"/>
      <c r="I629" s="172"/>
      <c r="J629" s="173"/>
      <c r="P629" s="174"/>
      <c r="Y629" s="139"/>
    </row>
    <row r="630" spans="2:25" ht="17" customHeight="1">
      <c r="B630" s="172"/>
      <c r="C630" s="172"/>
      <c r="D630" s="172"/>
      <c r="E630" s="172"/>
      <c r="F630" s="172"/>
      <c r="G630" s="172"/>
      <c r="H630" s="172"/>
      <c r="I630" s="172"/>
      <c r="J630" s="173"/>
      <c r="P630" s="174"/>
      <c r="Y630" s="139"/>
    </row>
    <row r="631" spans="2:25" ht="17" customHeight="1">
      <c r="B631" s="172"/>
      <c r="C631" s="172"/>
      <c r="D631" s="172"/>
      <c r="E631" s="172"/>
      <c r="F631" s="172"/>
      <c r="G631" s="172"/>
      <c r="H631" s="172"/>
      <c r="I631" s="172"/>
      <c r="J631" s="173"/>
      <c r="P631" s="174"/>
      <c r="Y631" s="139"/>
    </row>
    <row r="632" spans="2:25" ht="17" customHeight="1">
      <c r="B632" s="172"/>
      <c r="C632" s="172"/>
      <c r="D632" s="172"/>
      <c r="E632" s="172"/>
      <c r="F632" s="172"/>
      <c r="G632" s="172"/>
      <c r="H632" s="172"/>
      <c r="I632" s="172"/>
      <c r="J632" s="173"/>
      <c r="P632" s="174"/>
      <c r="Y632" s="139"/>
    </row>
    <row r="633" spans="2:25" ht="17" customHeight="1">
      <c r="B633" s="172"/>
      <c r="C633" s="172"/>
      <c r="D633" s="172"/>
      <c r="E633" s="172"/>
      <c r="F633" s="172"/>
      <c r="G633" s="172"/>
      <c r="H633" s="172"/>
      <c r="I633" s="172"/>
      <c r="J633" s="173"/>
      <c r="P633" s="174"/>
      <c r="Y633" s="139"/>
    </row>
    <row r="634" spans="2:25" ht="17" customHeight="1">
      <c r="B634" s="172"/>
      <c r="C634" s="172"/>
      <c r="D634" s="172"/>
      <c r="E634" s="172"/>
      <c r="F634" s="172"/>
      <c r="G634" s="172"/>
      <c r="H634" s="172"/>
      <c r="I634" s="172"/>
      <c r="J634" s="173"/>
      <c r="P634" s="174"/>
      <c r="Y634" s="139"/>
    </row>
    <row r="635" spans="2:25" ht="17" customHeight="1">
      <c r="B635" s="172"/>
      <c r="C635" s="172"/>
      <c r="D635" s="172"/>
      <c r="E635" s="172"/>
      <c r="F635" s="172"/>
      <c r="G635" s="172"/>
      <c r="H635" s="172"/>
      <c r="I635" s="172"/>
      <c r="J635" s="173"/>
      <c r="P635" s="174"/>
      <c r="Y635" s="139"/>
    </row>
    <row r="636" spans="2:25" ht="17" customHeight="1">
      <c r="B636" s="172"/>
      <c r="C636" s="172"/>
      <c r="D636" s="172"/>
      <c r="E636" s="172"/>
      <c r="F636" s="172"/>
      <c r="G636" s="172"/>
      <c r="H636" s="172"/>
      <c r="I636" s="172"/>
      <c r="J636" s="173"/>
      <c r="P636" s="174"/>
      <c r="Y636" s="139"/>
    </row>
    <row r="637" spans="2:25" ht="17" customHeight="1">
      <c r="B637" s="172"/>
      <c r="C637" s="172"/>
      <c r="D637" s="172"/>
      <c r="E637" s="172"/>
      <c r="F637" s="172"/>
      <c r="G637" s="172"/>
      <c r="H637" s="172"/>
      <c r="I637" s="172"/>
      <c r="J637" s="173"/>
      <c r="P637" s="174"/>
      <c r="Y637" s="139"/>
    </row>
    <row r="638" spans="2:25" ht="17" customHeight="1">
      <c r="B638" s="172"/>
      <c r="C638" s="172"/>
      <c r="D638" s="172"/>
      <c r="E638" s="172"/>
      <c r="F638" s="172"/>
      <c r="G638" s="172"/>
      <c r="H638" s="172"/>
      <c r="I638" s="172"/>
      <c r="J638" s="173"/>
      <c r="P638" s="174"/>
      <c r="Y638" s="139"/>
    </row>
    <row r="639" spans="2:25" ht="17" customHeight="1">
      <c r="B639" s="172"/>
      <c r="C639" s="172"/>
      <c r="D639" s="172"/>
      <c r="E639" s="172"/>
      <c r="F639" s="172"/>
      <c r="G639" s="172"/>
      <c r="H639" s="172"/>
      <c r="I639" s="172"/>
      <c r="J639" s="173"/>
      <c r="P639" s="174"/>
      <c r="Y639" s="139"/>
    </row>
    <row r="640" spans="2:25" ht="17" customHeight="1">
      <c r="B640" s="172"/>
      <c r="C640" s="172"/>
      <c r="D640" s="172"/>
      <c r="E640" s="172"/>
      <c r="F640" s="172"/>
      <c r="G640" s="172"/>
      <c r="H640" s="172"/>
      <c r="I640" s="172"/>
      <c r="J640" s="173"/>
      <c r="P640" s="174"/>
      <c r="Y640" s="139"/>
    </row>
    <row r="641" spans="2:25" ht="17" customHeight="1">
      <c r="B641" s="172"/>
      <c r="C641" s="172"/>
      <c r="D641" s="172"/>
      <c r="E641" s="172"/>
      <c r="F641" s="172"/>
      <c r="G641" s="172"/>
      <c r="H641" s="172"/>
      <c r="I641" s="172"/>
      <c r="J641" s="173"/>
      <c r="P641" s="174"/>
      <c r="Y641" s="139"/>
    </row>
    <row r="642" spans="2:25" ht="17" customHeight="1">
      <c r="B642" s="172"/>
      <c r="C642" s="172"/>
      <c r="D642" s="172"/>
      <c r="E642" s="172"/>
      <c r="F642" s="172"/>
      <c r="G642" s="172"/>
      <c r="H642" s="172"/>
      <c r="I642" s="172"/>
      <c r="J642" s="173"/>
      <c r="P642" s="174"/>
      <c r="Y642" s="139"/>
    </row>
    <row r="643" spans="2:25" ht="17" customHeight="1">
      <c r="B643" s="172"/>
      <c r="C643" s="172"/>
      <c r="D643" s="172"/>
      <c r="E643" s="172"/>
      <c r="F643" s="172"/>
      <c r="G643" s="172"/>
      <c r="H643" s="172"/>
      <c r="I643" s="172"/>
      <c r="J643" s="173"/>
      <c r="P643" s="174"/>
      <c r="Y643" s="139"/>
    </row>
    <row r="644" spans="2:25" ht="17" customHeight="1">
      <c r="B644" s="172"/>
      <c r="C644" s="172"/>
      <c r="D644" s="172"/>
      <c r="E644" s="172"/>
      <c r="F644" s="172"/>
      <c r="G644" s="172"/>
      <c r="H644" s="172"/>
      <c r="I644" s="172"/>
      <c r="J644" s="173"/>
      <c r="P644" s="174"/>
      <c r="Y644" s="139"/>
    </row>
    <row r="645" spans="2:25" ht="17" customHeight="1">
      <c r="B645" s="172"/>
      <c r="C645" s="172"/>
      <c r="D645" s="172"/>
      <c r="E645" s="172"/>
      <c r="F645" s="172"/>
      <c r="G645" s="172"/>
      <c r="H645" s="172"/>
      <c r="I645" s="172"/>
      <c r="J645" s="173"/>
      <c r="P645" s="174"/>
      <c r="Y645" s="139"/>
    </row>
    <row r="646" spans="2:25" ht="17" customHeight="1">
      <c r="B646" s="172"/>
      <c r="C646" s="172"/>
      <c r="D646" s="172"/>
      <c r="E646" s="172"/>
      <c r="F646" s="172"/>
      <c r="G646" s="172"/>
      <c r="H646" s="172"/>
      <c r="I646" s="172"/>
      <c r="J646" s="173"/>
      <c r="P646" s="174"/>
      <c r="Y646" s="139"/>
    </row>
    <row r="647" spans="2:25" ht="17" customHeight="1">
      <c r="B647" s="172"/>
      <c r="C647" s="172"/>
      <c r="D647" s="172"/>
      <c r="E647" s="172"/>
      <c r="F647" s="172"/>
      <c r="G647" s="172"/>
      <c r="H647" s="172"/>
      <c r="I647" s="172"/>
      <c r="J647" s="173"/>
      <c r="P647" s="174"/>
      <c r="Y647" s="139"/>
    </row>
    <row r="648" spans="2:25" ht="17" customHeight="1">
      <c r="B648" s="172"/>
      <c r="C648" s="172"/>
      <c r="D648" s="172"/>
      <c r="E648" s="172"/>
      <c r="F648" s="172"/>
      <c r="G648" s="172"/>
      <c r="H648" s="172"/>
      <c r="I648" s="172"/>
      <c r="J648" s="173"/>
      <c r="P648" s="174"/>
      <c r="Y648" s="139"/>
    </row>
    <row r="649" spans="2:25" ht="17" customHeight="1">
      <c r="B649" s="172"/>
      <c r="C649" s="172"/>
      <c r="D649" s="172"/>
      <c r="E649" s="172"/>
      <c r="F649" s="172"/>
      <c r="G649" s="172"/>
      <c r="H649" s="172"/>
      <c r="I649" s="172"/>
      <c r="J649" s="173"/>
      <c r="P649" s="174"/>
      <c r="Y649" s="139"/>
    </row>
    <row r="650" spans="2:25" ht="17" customHeight="1">
      <c r="B650" s="172"/>
      <c r="C650" s="172"/>
      <c r="D650" s="172"/>
      <c r="E650" s="172"/>
      <c r="F650" s="172"/>
      <c r="G650" s="172"/>
      <c r="H650" s="172"/>
      <c r="I650" s="172"/>
      <c r="J650" s="173"/>
      <c r="P650" s="174"/>
      <c r="Y650" s="139"/>
    </row>
    <row r="651" spans="2:25" ht="17" customHeight="1">
      <c r="B651" s="172"/>
      <c r="C651" s="172"/>
      <c r="D651" s="172"/>
      <c r="E651" s="172"/>
      <c r="F651" s="172"/>
      <c r="G651" s="172"/>
      <c r="H651" s="172"/>
      <c r="I651" s="172"/>
      <c r="J651" s="173"/>
      <c r="P651" s="174"/>
      <c r="Y651" s="139"/>
    </row>
    <row r="652" spans="2:25" ht="17" customHeight="1">
      <c r="B652" s="172"/>
      <c r="C652" s="172"/>
      <c r="D652" s="172"/>
      <c r="E652" s="172"/>
      <c r="F652" s="172"/>
      <c r="G652" s="172"/>
      <c r="H652" s="172"/>
      <c r="I652" s="172"/>
      <c r="J652" s="173"/>
      <c r="P652" s="174"/>
      <c r="Y652" s="139"/>
    </row>
    <row r="653" spans="2:25" ht="17" customHeight="1">
      <c r="B653" s="172"/>
      <c r="C653" s="172"/>
      <c r="D653" s="172"/>
      <c r="E653" s="172"/>
      <c r="F653" s="172"/>
      <c r="G653" s="172"/>
      <c r="H653" s="172"/>
      <c r="I653" s="172"/>
      <c r="J653" s="173"/>
      <c r="P653" s="174"/>
      <c r="Y653" s="139"/>
    </row>
    <row r="654" spans="2:25" ht="17" customHeight="1">
      <c r="B654" s="172"/>
      <c r="C654" s="172"/>
      <c r="D654" s="172"/>
      <c r="E654" s="172"/>
      <c r="F654" s="172"/>
      <c r="G654" s="172"/>
      <c r="H654" s="172"/>
      <c r="I654" s="172"/>
      <c r="J654" s="173"/>
      <c r="P654" s="174"/>
      <c r="Y654" s="139"/>
    </row>
    <row r="655" spans="2:25" ht="17" customHeight="1">
      <c r="B655" s="172"/>
      <c r="C655" s="172"/>
      <c r="D655" s="172"/>
      <c r="E655" s="172"/>
      <c r="F655" s="172"/>
      <c r="G655" s="172"/>
      <c r="H655" s="172"/>
      <c r="I655" s="172"/>
      <c r="J655" s="173"/>
      <c r="P655" s="174"/>
      <c r="Y655" s="139"/>
    </row>
    <row r="656" spans="2:25" ht="17" customHeight="1">
      <c r="B656" s="172"/>
      <c r="C656" s="172"/>
      <c r="D656" s="172"/>
      <c r="E656" s="172"/>
      <c r="F656" s="172"/>
      <c r="G656" s="172"/>
      <c r="H656" s="172"/>
      <c r="I656" s="172"/>
      <c r="J656" s="173"/>
      <c r="P656" s="174"/>
      <c r="Y656" s="139"/>
    </row>
    <row r="657" spans="2:25" ht="17" customHeight="1">
      <c r="B657" s="172"/>
      <c r="C657" s="172"/>
      <c r="D657" s="172"/>
      <c r="E657" s="172"/>
      <c r="F657" s="172"/>
      <c r="G657" s="172"/>
      <c r="H657" s="172"/>
      <c r="I657" s="172"/>
      <c r="J657" s="173"/>
      <c r="P657" s="174"/>
      <c r="Y657" s="139"/>
    </row>
    <row r="658" spans="2:25" ht="17" customHeight="1">
      <c r="B658" s="172"/>
      <c r="C658" s="172"/>
      <c r="D658" s="172"/>
      <c r="E658" s="172"/>
      <c r="F658" s="172"/>
      <c r="G658" s="172"/>
      <c r="H658" s="172"/>
      <c r="I658" s="172"/>
      <c r="J658" s="173"/>
      <c r="P658" s="174"/>
      <c r="Y658" s="139"/>
    </row>
    <row r="659" spans="2:25" ht="17" customHeight="1">
      <c r="B659" s="172"/>
      <c r="C659" s="172"/>
      <c r="D659" s="172"/>
      <c r="E659" s="172"/>
      <c r="F659" s="172"/>
      <c r="G659" s="172"/>
      <c r="H659" s="172"/>
      <c r="I659" s="172"/>
      <c r="J659" s="173"/>
      <c r="P659" s="174"/>
      <c r="Y659" s="139"/>
    </row>
    <row r="660" spans="2:25" ht="17" customHeight="1">
      <c r="B660" s="172"/>
      <c r="C660" s="172"/>
      <c r="D660" s="172"/>
      <c r="E660" s="172"/>
      <c r="F660" s="172"/>
      <c r="G660" s="172"/>
      <c r="H660" s="172"/>
      <c r="I660" s="172"/>
      <c r="J660" s="173"/>
      <c r="P660" s="174"/>
      <c r="Y660" s="139"/>
    </row>
    <row r="661" spans="2:25" ht="17" customHeight="1">
      <c r="B661" s="172"/>
      <c r="C661" s="172"/>
      <c r="D661" s="172"/>
      <c r="E661" s="172"/>
      <c r="F661" s="172"/>
      <c r="G661" s="172"/>
      <c r="H661" s="172"/>
      <c r="I661" s="172"/>
      <c r="J661" s="173"/>
      <c r="P661" s="174"/>
      <c r="Y661" s="139"/>
    </row>
    <row r="662" spans="2:25" ht="17" customHeight="1">
      <c r="B662" s="172"/>
      <c r="C662" s="172"/>
      <c r="D662" s="172"/>
      <c r="E662" s="172"/>
      <c r="F662" s="172"/>
      <c r="G662" s="172"/>
      <c r="H662" s="172"/>
      <c r="I662" s="172"/>
      <c r="J662" s="173"/>
      <c r="P662" s="174"/>
      <c r="Y662" s="139"/>
    </row>
    <row r="663" spans="2:25" ht="17" customHeight="1">
      <c r="B663" s="172"/>
      <c r="C663" s="172"/>
      <c r="D663" s="172"/>
      <c r="E663" s="172"/>
      <c r="F663" s="172"/>
      <c r="G663" s="172"/>
      <c r="H663" s="172"/>
      <c r="I663" s="172"/>
      <c r="J663" s="173"/>
      <c r="P663" s="174"/>
      <c r="Y663" s="139"/>
    </row>
    <row r="664" spans="2:25" ht="17" customHeight="1">
      <c r="B664" s="172"/>
      <c r="C664" s="172"/>
      <c r="D664" s="172"/>
      <c r="E664" s="172"/>
      <c r="F664" s="172"/>
      <c r="G664" s="172"/>
      <c r="H664" s="172"/>
      <c r="I664" s="172"/>
      <c r="J664" s="173"/>
      <c r="P664" s="174"/>
      <c r="Y664" s="139"/>
    </row>
    <row r="665" spans="2:25" ht="17" customHeight="1">
      <c r="B665" s="172"/>
      <c r="C665" s="172"/>
      <c r="D665" s="172"/>
      <c r="E665" s="172"/>
      <c r="F665" s="172"/>
      <c r="G665" s="172"/>
      <c r="H665" s="172"/>
      <c r="I665" s="172"/>
      <c r="J665" s="173"/>
      <c r="P665" s="174"/>
      <c r="Y665" s="139"/>
    </row>
    <row r="666" spans="2:25" ht="17" customHeight="1">
      <c r="B666" s="172"/>
      <c r="C666" s="172"/>
      <c r="D666" s="172"/>
      <c r="E666" s="172"/>
      <c r="F666" s="172"/>
      <c r="G666" s="172"/>
      <c r="H666" s="172"/>
      <c r="I666" s="172"/>
      <c r="J666" s="173"/>
      <c r="P666" s="174"/>
      <c r="Y666" s="139"/>
    </row>
    <row r="667" spans="2:25" ht="17" customHeight="1">
      <c r="B667" s="172"/>
      <c r="C667" s="172"/>
      <c r="D667" s="172"/>
      <c r="E667" s="172"/>
      <c r="F667" s="172"/>
      <c r="G667" s="172"/>
      <c r="H667" s="172"/>
      <c r="I667" s="172"/>
      <c r="J667" s="173"/>
      <c r="P667" s="174"/>
      <c r="Y667" s="139"/>
    </row>
    <row r="668" spans="2:25" ht="17" customHeight="1">
      <c r="B668" s="172"/>
      <c r="C668" s="172"/>
      <c r="D668" s="172"/>
      <c r="E668" s="172"/>
      <c r="F668" s="172"/>
      <c r="G668" s="172"/>
      <c r="H668" s="172"/>
      <c r="I668" s="172"/>
      <c r="J668" s="173"/>
      <c r="P668" s="174"/>
      <c r="Y668" s="139"/>
    </row>
    <row r="669" spans="2:25" ht="17" customHeight="1">
      <c r="B669" s="172"/>
      <c r="C669" s="172"/>
      <c r="D669" s="172"/>
      <c r="E669" s="172"/>
      <c r="F669" s="172"/>
      <c r="G669" s="172"/>
      <c r="H669" s="172"/>
      <c r="I669" s="172"/>
      <c r="J669" s="173"/>
      <c r="P669" s="174"/>
      <c r="Y669" s="139"/>
    </row>
    <row r="670" spans="2:25" ht="17" customHeight="1">
      <c r="B670" s="172"/>
      <c r="C670" s="172"/>
      <c r="D670" s="172"/>
      <c r="E670" s="172"/>
      <c r="F670" s="172"/>
      <c r="G670" s="172"/>
      <c r="H670" s="172"/>
      <c r="I670" s="172"/>
      <c r="J670" s="173"/>
      <c r="P670" s="174"/>
      <c r="Y670" s="139"/>
    </row>
    <row r="671" spans="2:25" ht="17" customHeight="1">
      <c r="B671" s="172"/>
      <c r="C671" s="172"/>
      <c r="D671" s="172"/>
      <c r="E671" s="172"/>
      <c r="F671" s="172"/>
      <c r="G671" s="172"/>
      <c r="H671" s="172"/>
      <c r="I671" s="172"/>
      <c r="J671" s="173"/>
      <c r="P671" s="174"/>
      <c r="Y671" s="139"/>
    </row>
    <row r="672" spans="2:25" ht="17" customHeight="1">
      <c r="B672" s="172"/>
      <c r="C672" s="172"/>
      <c r="D672" s="172"/>
      <c r="E672" s="172"/>
      <c r="F672" s="172"/>
      <c r="G672" s="172"/>
      <c r="H672" s="172"/>
      <c r="I672" s="172"/>
      <c r="J672" s="173"/>
      <c r="P672" s="174"/>
      <c r="Y672" s="139"/>
    </row>
    <row r="673" spans="2:25" ht="17" customHeight="1">
      <c r="B673" s="172"/>
      <c r="C673" s="172"/>
      <c r="D673" s="172"/>
      <c r="E673" s="172"/>
      <c r="F673" s="172"/>
      <c r="G673" s="172"/>
      <c r="H673" s="172"/>
      <c r="I673" s="172"/>
      <c r="J673" s="173"/>
      <c r="P673" s="174"/>
      <c r="Y673" s="139"/>
    </row>
    <row r="674" spans="2:25" ht="17" customHeight="1">
      <c r="B674" s="172"/>
      <c r="C674" s="172"/>
      <c r="D674" s="172"/>
      <c r="E674" s="172"/>
      <c r="F674" s="172"/>
      <c r="G674" s="172"/>
      <c r="H674" s="172"/>
      <c r="I674" s="172"/>
      <c r="J674" s="173"/>
      <c r="P674" s="174"/>
      <c r="Y674" s="139"/>
    </row>
    <row r="675" spans="2:25" ht="17" customHeight="1">
      <c r="B675" s="172"/>
      <c r="C675" s="172"/>
      <c r="D675" s="172"/>
      <c r="E675" s="172"/>
      <c r="F675" s="172"/>
      <c r="G675" s="172"/>
      <c r="H675" s="172"/>
      <c r="I675" s="172"/>
      <c r="J675" s="173"/>
      <c r="P675" s="174"/>
      <c r="Y675" s="139"/>
    </row>
    <row r="676" spans="2:25" ht="17" customHeight="1">
      <c r="B676" s="172"/>
      <c r="C676" s="172"/>
      <c r="D676" s="172"/>
      <c r="E676" s="172"/>
      <c r="F676" s="172"/>
      <c r="G676" s="172"/>
      <c r="H676" s="172"/>
      <c r="I676" s="172"/>
      <c r="J676" s="173"/>
      <c r="P676" s="174"/>
      <c r="Y676" s="139"/>
    </row>
    <row r="677" spans="2:25" ht="17" customHeight="1">
      <c r="B677" s="172"/>
      <c r="C677" s="172"/>
      <c r="D677" s="172"/>
      <c r="E677" s="172"/>
      <c r="F677" s="172"/>
      <c r="G677" s="172"/>
      <c r="H677" s="172"/>
      <c r="I677" s="172"/>
      <c r="J677" s="173"/>
      <c r="P677" s="174"/>
      <c r="Y677" s="139"/>
    </row>
    <row r="678" spans="2:25" ht="17" customHeight="1">
      <c r="B678" s="172"/>
      <c r="C678" s="172"/>
      <c r="D678" s="172"/>
      <c r="E678" s="172"/>
      <c r="F678" s="172"/>
      <c r="G678" s="172"/>
      <c r="H678" s="172"/>
      <c r="I678" s="172"/>
      <c r="J678" s="173"/>
      <c r="P678" s="174"/>
      <c r="Y678" s="139"/>
    </row>
    <row r="679" spans="2:25" ht="17" customHeight="1">
      <c r="B679" s="172"/>
      <c r="C679" s="172"/>
      <c r="D679" s="172"/>
      <c r="E679" s="172"/>
      <c r="F679" s="172"/>
      <c r="G679" s="172"/>
      <c r="H679" s="172"/>
      <c r="I679" s="172"/>
      <c r="J679" s="173"/>
      <c r="P679" s="174"/>
      <c r="Y679" s="139"/>
    </row>
    <row r="680" spans="2:25" ht="17" customHeight="1">
      <c r="B680" s="172"/>
      <c r="C680" s="172"/>
      <c r="D680" s="172"/>
      <c r="E680" s="172"/>
      <c r="F680" s="172"/>
      <c r="G680" s="172"/>
      <c r="H680" s="172"/>
      <c r="I680" s="172"/>
      <c r="J680" s="173"/>
      <c r="P680" s="174"/>
      <c r="Y680" s="139"/>
    </row>
    <row r="681" spans="2:25" ht="17" customHeight="1">
      <c r="B681" s="172"/>
      <c r="C681" s="172"/>
      <c r="D681" s="172"/>
      <c r="E681" s="172"/>
      <c r="F681" s="172"/>
      <c r="G681" s="172"/>
      <c r="H681" s="172"/>
      <c r="I681" s="172"/>
      <c r="J681" s="173"/>
      <c r="P681" s="174"/>
      <c r="Y681" s="139"/>
    </row>
    <row r="682" spans="2:25" ht="17" customHeight="1">
      <c r="B682" s="172"/>
      <c r="C682" s="172"/>
      <c r="D682" s="172"/>
      <c r="E682" s="172"/>
      <c r="F682" s="172"/>
      <c r="G682" s="172"/>
      <c r="H682" s="172"/>
      <c r="I682" s="172"/>
      <c r="J682" s="173"/>
      <c r="P682" s="174"/>
      <c r="Y682" s="139"/>
    </row>
    <row r="683" spans="2:25" ht="17" customHeight="1">
      <c r="B683" s="172"/>
      <c r="C683" s="172"/>
      <c r="D683" s="172"/>
      <c r="E683" s="172"/>
      <c r="F683" s="172"/>
      <c r="G683" s="172"/>
      <c r="H683" s="172"/>
      <c r="I683" s="172"/>
      <c r="J683" s="173"/>
      <c r="P683" s="174"/>
      <c r="Y683" s="139"/>
    </row>
    <row r="684" spans="2:25" ht="17" customHeight="1">
      <c r="B684" s="172"/>
      <c r="C684" s="172"/>
      <c r="D684" s="172"/>
      <c r="E684" s="172"/>
      <c r="F684" s="172"/>
      <c r="G684" s="172"/>
      <c r="H684" s="172"/>
      <c r="I684" s="172"/>
      <c r="J684" s="173"/>
      <c r="P684" s="174"/>
      <c r="Y684" s="139"/>
    </row>
    <row r="685" spans="2:25" ht="17" customHeight="1">
      <c r="B685" s="172"/>
      <c r="C685" s="172"/>
      <c r="D685" s="172"/>
      <c r="E685" s="172"/>
      <c r="F685" s="172"/>
      <c r="G685" s="172"/>
      <c r="H685" s="172"/>
      <c r="I685" s="172"/>
      <c r="J685" s="173"/>
      <c r="P685" s="174"/>
      <c r="Y685" s="139"/>
    </row>
    <row r="686" spans="2:25" ht="17" customHeight="1">
      <c r="B686" s="172"/>
      <c r="C686" s="172"/>
      <c r="D686" s="172"/>
      <c r="E686" s="172"/>
      <c r="F686" s="172"/>
      <c r="G686" s="172"/>
      <c r="H686" s="172"/>
      <c r="I686" s="172"/>
      <c r="J686" s="173"/>
      <c r="P686" s="174"/>
      <c r="Y686" s="139"/>
    </row>
    <row r="687" spans="2:25" ht="17" customHeight="1">
      <c r="B687" s="172"/>
      <c r="C687" s="172"/>
      <c r="D687" s="172"/>
      <c r="E687" s="172"/>
      <c r="F687" s="172"/>
      <c r="G687" s="172"/>
      <c r="H687" s="172"/>
      <c r="I687" s="172"/>
      <c r="J687" s="173"/>
      <c r="P687" s="174"/>
      <c r="Y687" s="139"/>
    </row>
    <row r="688" spans="2:25" ht="17" customHeight="1">
      <c r="B688" s="172"/>
      <c r="C688" s="172"/>
      <c r="D688" s="172"/>
      <c r="E688" s="172"/>
      <c r="F688" s="172"/>
      <c r="G688" s="172"/>
      <c r="H688" s="172"/>
      <c r="I688" s="172"/>
      <c r="J688" s="173"/>
      <c r="P688" s="174"/>
      <c r="Y688" s="139"/>
    </row>
    <row r="689" spans="2:25" ht="17" customHeight="1">
      <c r="B689" s="172"/>
      <c r="C689" s="172"/>
      <c r="D689" s="172"/>
      <c r="E689" s="172"/>
      <c r="F689" s="172"/>
      <c r="G689" s="172"/>
      <c r="H689" s="172"/>
      <c r="I689" s="172"/>
      <c r="J689" s="173"/>
      <c r="P689" s="174"/>
      <c r="Y689" s="139"/>
    </row>
    <row r="690" spans="2:25" ht="17" customHeight="1">
      <c r="B690" s="172"/>
      <c r="C690" s="172"/>
      <c r="D690" s="172"/>
      <c r="E690" s="172"/>
      <c r="F690" s="172"/>
      <c r="G690" s="172"/>
      <c r="H690" s="172"/>
      <c r="I690" s="172"/>
      <c r="J690" s="173"/>
      <c r="P690" s="174"/>
      <c r="Y690" s="139"/>
    </row>
    <row r="691" spans="2:25" ht="17" customHeight="1">
      <c r="B691" s="172"/>
      <c r="C691" s="172"/>
      <c r="D691" s="172"/>
      <c r="E691" s="172"/>
      <c r="F691" s="172"/>
      <c r="G691" s="172"/>
      <c r="H691" s="172"/>
      <c r="I691" s="172"/>
      <c r="J691" s="173"/>
      <c r="P691" s="174"/>
      <c r="Y691" s="139"/>
    </row>
    <row r="692" spans="2:25" ht="17" customHeight="1">
      <c r="B692" s="172"/>
      <c r="C692" s="172"/>
      <c r="D692" s="172"/>
      <c r="E692" s="172"/>
      <c r="F692" s="172"/>
      <c r="G692" s="172"/>
      <c r="H692" s="172"/>
      <c r="I692" s="172"/>
      <c r="J692" s="173"/>
      <c r="P692" s="174"/>
      <c r="Y692" s="139"/>
    </row>
    <row r="693" spans="2:25" ht="17" customHeight="1">
      <c r="B693" s="172"/>
      <c r="C693" s="172"/>
      <c r="D693" s="172"/>
      <c r="E693" s="172"/>
      <c r="F693" s="172"/>
      <c r="G693" s="172"/>
      <c r="H693" s="172"/>
      <c r="I693" s="172"/>
      <c r="J693" s="173"/>
      <c r="P693" s="174"/>
      <c r="Y693" s="139"/>
    </row>
    <row r="694" spans="2:25" ht="17" customHeight="1">
      <c r="B694" s="172"/>
      <c r="C694" s="172"/>
      <c r="D694" s="172"/>
      <c r="E694" s="172"/>
      <c r="F694" s="172"/>
      <c r="G694" s="172"/>
      <c r="H694" s="172"/>
      <c r="I694" s="172"/>
      <c r="J694" s="173"/>
      <c r="P694" s="174"/>
      <c r="Y694" s="139"/>
    </row>
    <row r="695" spans="2:25" ht="17" customHeight="1">
      <c r="B695" s="172"/>
      <c r="C695" s="172"/>
      <c r="D695" s="172"/>
      <c r="E695" s="172"/>
      <c r="F695" s="172"/>
      <c r="G695" s="172"/>
      <c r="H695" s="172"/>
      <c r="I695" s="172"/>
      <c r="J695" s="173"/>
      <c r="P695" s="174"/>
      <c r="Y695" s="139"/>
    </row>
    <row r="696" spans="2:25" ht="17" customHeight="1">
      <c r="B696" s="172"/>
      <c r="C696" s="172"/>
      <c r="D696" s="172"/>
      <c r="E696" s="172"/>
      <c r="F696" s="172"/>
      <c r="G696" s="172"/>
      <c r="H696" s="172"/>
      <c r="I696" s="172"/>
      <c r="J696" s="173"/>
      <c r="P696" s="174"/>
      <c r="Y696" s="139"/>
    </row>
    <row r="697" spans="2:25" ht="17" customHeight="1">
      <c r="B697" s="172"/>
      <c r="C697" s="172"/>
      <c r="D697" s="172"/>
      <c r="E697" s="172"/>
      <c r="F697" s="172"/>
      <c r="G697" s="172"/>
      <c r="H697" s="172"/>
      <c r="I697" s="172"/>
      <c r="J697" s="173"/>
      <c r="P697" s="174"/>
      <c r="Y697" s="139"/>
    </row>
    <row r="698" spans="2:25" ht="17" customHeight="1">
      <c r="B698" s="172"/>
      <c r="C698" s="172"/>
      <c r="D698" s="172"/>
      <c r="E698" s="172"/>
      <c r="F698" s="172"/>
      <c r="G698" s="172"/>
      <c r="H698" s="172"/>
      <c r="I698" s="172"/>
      <c r="J698" s="173"/>
      <c r="P698" s="174"/>
      <c r="Y698" s="139"/>
    </row>
    <row r="699" spans="2:25" ht="17" customHeight="1">
      <c r="B699" s="172"/>
      <c r="C699" s="172"/>
      <c r="D699" s="172"/>
      <c r="E699" s="172"/>
      <c r="F699" s="172"/>
      <c r="G699" s="172"/>
      <c r="H699" s="172"/>
      <c r="I699" s="172"/>
      <c r="J699" s="173"/>
      <c r="P699" s="174"/>
      <c r="Y699" s="139"/>
    </row>
    <row r="700" spans="2:25" ht="17" customHeight="1">
      <c r="B700" s="172"/>
      <c r="C700" s="172"/>
      <c r="D700" s="172"/>
      <c r="E700" s="172"/>
      <c r="F700" s="172"/>
      <c r="G700" s="172"/>
      <c r="H700" s="172"/>
      <c r="I700" s="172"/>
      <c r="J700" s="173"/>
      <c r="P700" s="174"/>
      <c r="Y700" s="139"/>
    </row>
    <row r="701" spans="2:25" ht="17" customHeight="1">
      <c r="B701" s="172"/>
      <c r="C701" s="172"/>
      <c r="D701" s="172"/>
      <c r="E701" s="172"/>
      <c r="F701" s="172"/>
      <c r="G701" s="172"/>
      <c r="H701" s="172"/>
      <c r="I701" s="172"/>
      <c r="J701" s="173"/>
      <c r="P701" s="174"/>
      <c r="Y701" s="139"/>
    </row>
    <row r="702" spans="2:25" ht="17" customHeight="1">
      <c r="B702" s="172"/>
      <c r="C702" s="172"/>
      <c r="D702" s="172"/>
      <c r="E702" s="172"/>
      <c r="F702" s="172"/>
      <c r="G702" s="172"/>
      <c r="H702" s="172"/>
      <c r="I702" s="172"/>
      <c r="J702" s="173"/>
      <c r="P702" s="174"/>
      <c r="Y702" s="139"/>
    </row>
    <row r="703" spans="2:25" ht="17" customHeight="1">
      <c r="B703" s="172"/>
      <c r="C703" s="172"/>
      <c r="D703" s="172"/>
      <c r="E703" s="172"/>
      <c r="F703" s="172"/>
      <c r="G703" s="172"/>
      <c r="H703" s="172"/>
      <c r="I703" s="172"/>
      <c r="J703" s="173"/>
      <c r="P703" s="174"/>
      <c r="Y703" s="139"/>
    </row>
    <row r="704" spans="2:25" ht="17" customHeight="1">
      <c r="B704" s="172"/>
      <c r="C704" s="172"/>
      <c r="D704" s="172"/>
      <c r="E704" s="172"/>
      <c r="F704" s="172"/>
      <c r="G704" s="172"/>
      <c r="H704" s="172"/>
      <c r="I704" s="172"/>
      <c r="J704" s="173"/>
      <c r="P704" s="174"/>
      <c r="Y704" s="139"/>
    </row>
    <row r="705" spans="2:25" ht="17" customHeight="1">
      <c r="B705" s="172"/>
      <c r="C705" s="172"/>
      <c r="D705" s="172"/>
      <c r="E705" s="172"/>
      <c r="F705" s="172"/>
      <c r="G705" s="172"/>
      <c r="H705" s="172"/>
      <c r="I705" s="172"/>
      <c r="J705" s="173"/>
      <c r="P705" s="174"/>
      <c r="Y705" s="139"/>
    </row>
    <row r="706" spans="2:25" ht="17" customHeight="1">
      <c r="B706" s="172"/>
      <c r="C706" s="172"/>
      <c r="D706" s="172"/>
      <c r="E706" s="172"/>
      <c r="F706" s="172"/>
      <c r="G706" s="172"/>
      <c r="H706" s="172"/>
      <c r="I706" s="172"/>
      <c r="J706" s="173"/>
      <c r="P706" s="174"/>
      <c r="Y706" s="139"/>
    </row>
    <row r="707" spans="2:25" ht="17" customHeight="1">
      <c r="B707" s="172"/>
      <c r="C707" s="172"/>
      <c r="D707" s="172"/>
      <c r="E707" s="172"/>
      <c r="F707" s="172"/>
      <c r="G707" s="172"/>
      <c r="H707" s="172"/>
      <c r="I707" s="172"/>
      <c r="J707" s="173"/>
      <c r="P707" s="174"/>
      <c r="Y707" s="139"/>
    </row>
    <row r="708" spans="2:25" ht="17" customHeight="1">
      <c r="B708" s="172"/>
      <c r="C708" s="172"/>
      <c r="D708" s="172"/>
      <c r="E708" s="172"/>
      <c r="F708" s="172"/>
      <c r="G708" s="172"/>
      <c r="H708" s="172"/>
      <c r="I708" s="172"/>
      <c r="J708" s="173"/>
      <c r="P708" s="174"/>
      <c r="Y708" s="139"/>
    </row>
    <row r="709" spans="2:25" ht="17" customHeight="1">
      <c r="B709" s="172"/>
      <c r="C709" s="172"/>
      <c r="D709" s="172"/>
      <c r="E709" s="172"/>
      <c r="F709" s="172"/>
      <c r="G709" s="172"/>
      <c r="H709" s="172"/>
      <c r="I709" s="172"/>
      <c r="J709" s="173"/>
      <c r="P709" s="174"/>
      <c r="Y709" s="139"/>
    </row>
    <row r="710" spans="2:25" ht="17" customHeight="1">
      <c r="B710" s="172"/>
      <c r="C710" s="172"/>
      <c r="D710" s="172"/>
      <c r="E710" s="172"/>
      <c r="F710" s="172"/>
      <c r="G710" s="172"/>
      <c r="H710" s="172"/>
      <c r="I710" s="172"/>
      <c r="J710" s="173"/>
      <c r="P710" s="174"/>
      <c r="Y710" s="139"/>
    </row>
    <row r="711" spans="2:25" ht="17" customHeight="1">
      <c r="B711" s="172"/>
      <c r="C711" s="172"/>
      <c r="D711" s="172"/>
      <c r="E711" s="172"/>
      <c r="F711" s="172"/>
      <c r="G711" s="172"/>
      <c r="H711" s="172"/>
      <c r="I711" s="172"/>
      <c r="J711" s="173"/>
      <c r="P711" s="174"/>
      <c r="Y711" s="139"/>
    </row>
    <row r="712" spans="2:25" ht="17" customHeight="1">
      <c r="B712" s="172"/>
      <c r="C712" s="172"/>
      <c r="D712" s="172"/>
      <c r="E712" s="172"/>
      <c r="F712" s="172"/>
      <c r="G712" s="172"/>
      <c r="H712" s="172"/>
      <c r="I712" s="172"/>
      <c r="J712" s="173"/>
      <c r="P712" s="174"/>
      <c r="Y712" s="139"/>
    </row>
    <row r="713" spans="2:25" ht="17" customHeight="1">
      <c r="B713" s="172"/>
      <c r="C713" s="172"/>
      <c r="D713" s="172"/>
      <c r="E713" s="172"/>
      <c r="F713" s="172"/>
      <c r="G713" s="172"/>
      <c r="H713" s="172"/>
      <c r="I713" s="172"/>
      <c r="J713" s="173"/>
      <c r="P713" s="174"/>
      <c r="Y713" s="139"/>
    </row>
    <row r="714" spans="2:25" ht="17" customHeight="1">
      <c r="B714" s="172"/>
      <c r="C714" s="172"/>
      <c r="D714" s="172"/>
      <c r="E714" s="172"/>
      <c r="F714" s="172"/>
      <c r="G714" s="172"/>
      <c r="H714" s="172"/>
      <c r="I714" s="172"/>
      <c r="J714" s="173"/>
      <c r="P714" s="174"/>
      <c r="Y714" s="139"/>
    </row>
    <row r="715" spans="2:25" ht="17" customHeight="1">
      <c r="B715" s="172"/>
      <c r="C715" s="172"/>
      <c r="D715" s="172"/>
      <c r="E715" s="172"/>
      <c r="F715" s="172"/>
      <c r="G715" s="172"/>
      <c r="H715" s="172"/>
      <c r="I715" s="172"/>
      <c r="J715" s="173"/>
      <c r="P715" s="174"/>
      <c r="Y715" s="139"/>
    </row>
    <row r="716" spans="2:25" ht="17" customHeight="1">
      <c r="B716" s="172"/>
      <c r="C716" s="172"/>
      <c r="D716" s="172"/>
      <c r="E716" s="172"/>
      <c r="F716" s="172"/>
      <c r="G716" s="172"/>
      <c r="H716" s="172"/>
      <c r="I716" s="172"/>
      <c r="J716" s="173"/>
      <c r="P716" s="174"/>
      <c r="Y716" s="139"/>
    </row>
    <row r="717" spans="2:25" ht="17" customHeight="1">
      <c r="B717" s="172"/>
      <c r="C717" s="172"/>
      <c r="D717" s="172"/>
      <c r="E717" s="172"/>
      <c r="F717" s="172"/>
      <c r="G717" s="172"/>
      <c r="H717" s="172"/>
      <c r="I717" s="172"/>
      <c r="J717" s="173"/>
      <c r="P717" s="174"/>
      <c r="Y717" s="139"/>
    </row>
    <row r="718" spans="2:25" ht="17" customHeight="1">
      <c r="B718" s="172"/>
      <c r="C718" s="172"/>
      <c r="D718" s="172"/>
      <c r="E718" s="172"/>
      <c r="F718" s="172"/>
      <c r="G718" s="172"/>
      <c r="H718" s="172"/>
      <c r="I718" s="172"/>
      <c r="J718" s="173"/>
      <c r="P718" s="174"/>
      <c r="Y718" s="139"/>
    </row>
    <row r="719" spans="2:25" ht="17" customHeight="1">
      <c r="B719" s="172"/>
      <c r="C719" s="172"/>
      <c r="D719" s="172"/>
      <c r="E719" s="172"/>
      <c r="F719" s="172"/>
      <c r="G719" s="172"/>
      <c r="H719" s="172"/>
      <c r="I719" s="172"/>
      <c r="J719" s="173"/>
      <c r="P719" s="174"/>
      <c r="Y719" s="139"/>
    </row>
    <row r="720" spans="2:25" ht="17" customHeight="1">
      <c r="B720" s="172"/>
      <c r="C720" s="172"/>
      <c r="D720" s="172"/>
      <c r="E720" s="172"/>
      <c r="F720" s="172"/>
      <c r="G720" s="172"/>
      <c r="H720" s="172"/>
      <c r="I720" s="172"/>
      <c r="J720" s="173"/>
      <c r="P720" s="174"/>
      <c r="Y720" s="139"/>
    </row>
    <row r="721" spans="2:25" ht="17" customHeight="1">
      <c r="B721" s="172"/>
      <c r="C721" s="172"/>
      <c r="D721" s="172"/>
      <c r="E721" s="172"/>
      <c r="F721" s="172"/>
      <c r="G721" s="172"/>
      <c r="H721" s="172"/>
      <c r="I721" s="172"/>
      <c r="J721" s="173"/>
      <c r="P721" s="174"/>
      <c r="Y721" s="139"/>
    </row>
    <row r="722" spans="2:25" ht="17" customHeight="1">
      <c r="B722" s="172"/>
      <c r="C722" s="172"/>
      <c r="D722" s="172"/>
      <c r="E722" s="172"/>
      <c r="F722" s="172"/>
      <c r="G722" s="172"/>
      <c r="H722" s="172"/>
      <c r="I722" s="172"/>
      <c r="J722" s="173"/>
      <c r="P722" s="174"/>
      <c r="Y722" s="139"/>
    </row>
    <row r="723" spans="2:25" ht="17" customHeight="1">
      <c r="B723" s="172"/>
      <c r="C723" s="172"/>
      <c r="D723" s="172"/>
      <c r="E723" s="172"/>
      <c r="F723" s="172"/>
      <c r="G723" s="172"/>
      <c r="H723" s="172"/>
      <c r="I723" s="172"/>
      <c r="J723" s="173"/>
      <c r="P723" s="174"/>
      <c r="Y723" s="139"/>
    </row>
    <row r="724" spans="2:25" ht="17" customHeight="1">
      <c r="B724" s="172"/>
      <c r="C724" s="172"/>
      <c r="D724" s="172"/>
      <c r="E724" s="172"/>
      <c r="F724" s="172"/>
      <c r="G724" s="172"/>
      <c r="H724" s="172"/>
      <c r="I724" s="172"/>
      <c r="J724" s="173"/>
      <c r="P724" s="174"/>
      <c r="Y724" s="139"/>
    </row>
    <row r="725" spans="2:25" ht="17" customHeight="1">
      <c r="B725" s="172"/>
      <c r="C725" s="172"/>
      <c r="D725" s="172"/>
      <c r="E725" s="172"/>
      <c r="F725" s="172"/>
      <c r="G725" s="172"/>
      <c r="H725" s="172"/>
      <c r="I725" s="172"/>
      <c r="J725" s="173"/>
      <c r="P725" s="174"/>
      <c r="Y725" s="139"/>
    </row>
    <row r="726" spans="2:25" ht="17" customHeight="1">
      <c r="B726" s="172"/>
      <c r="C726" s="172"/>
      <c r="D726" s="172"/>
      <c r="E726" s="172"/>
      <c r="F726" s="172"/>
      <c r="G726" s="172"/>
      <c r="H726" s="172"/>
      <c r="I726" s="172"/>
      <c r="J726" s="173"/>
      <c r="P726" s="174"/>
      <c r="Y726" s="139"/>
    </row>
    <row r="727" spans="2:25" ht="17" customHeight="1">
      <c r="B727" s="172"/>
      <c r="C727" s="172"/>
      <c r="D727" s="172"/>
      <c r="E727" s="172"/>
      <c r="F727" s="172"/>
      <c r="G727" s="172"/>
      <c r="H727" s="172"/>
      <c r="I727" s="172"/>
      <c r="J727" s="173"/>
      <c r="P727" s="174"/>
      <c r="Y727" s="139"/>
    </row>
    <row r="728" spans="2:25" ht="17" customHeight="1">
      <c r="B728" s="172"/>
      <c r="C728" s="172"/>
      <c r="D728" s="172"/>
      <c r="E728" s="172"/>
      <c r="F728" s="172"/>
      <c r="G728" s="172"/>
      <c r="H728" s="172"/>
      <c r="I728" s="172"/>
      <c r="J728" s="173"/>
      <c r="P728" s="174"/>
      <c r="Y728" s="139"/>
    </row>
    <row r="729" spans="2:25" ht="17" customHeight="1">
      <c r="B729" s="172"/>
      <c r="C729" s="172"/>
      <c r="D729" s="172"/>
      <c r="E729" s="172"/>
      <c r="F729" s="172"/>
      <c r="G729" s="172"/>
      <c r="H729" s="172"/>
      <c r="I729" s="172"/>
      <c r="J729" s="173"/>
      <c r="P729" s="174"/>
      <c r="Y729" s="139"/>
    </row>
    <row r="730" spans="2:25" ht="17" customHeight="1">
      <c r="B730" s="172"/>
      <c r="C730" s="172"/>
      <c r="D730" s="172"/>
      <c r="E730" s="172"/>
      <c r="F730" s="172"/>
      <c r="G730" s="172"/>
      <c r="H730" s="172"/>
      <c r="I730" s="172"/>
      <c r="J730" s="173"/>
      <c r="P730" s="174"/>
      <c r="Y730" s="139"/>
    </row>
    <row r="731" spans="2:25" ht="17" customHeight="1">
      <c r="B731" s="172"/>
      <c r="C731" s="172"/>
      <c r="D731" s="172"/>
      <c r="E731" s="172"/>
      <c r="F731" s="172"/>
      <c r="G731" s="172"/>
      <c r="H731" s="172"/>
      <c r="I731" s="172"/>
      <c r="J731" s="173"/>
      <c r="P731" s="174"/>
      <c r="Y731" s="139"/>
    </row>
    <row r="732" spans="2:25" ht="17" customHeight="1">
      <c r="B732" s="172"/>
      <c r="C732" s="172"/>
      <c r="D732" s="172"/>
      <c r="E732" s="172"/>
      <c r="F732" s="172"/>
      <c r="G732" s="172"/>
      <c r="H732" s="172"/>
      <c r="I732" s="172"/>
      <c r="J732" s="173"/>
      <c r="P732" s="174"/>
      <c r="Y732" s="139"/>
    </row>
    <row r="733" spans="2:25" ht="17" customHeight="1">
      <c r="B733" s="172"/>
      <c r="C733" s="172"/>
      <c r="D733" s="172"/>
      <c r="E733" s="172"/>
      <c r="F733" s="172"/>
      <c r="G733" s="172"/>
      <c r="H733" s="172"/>
      <c r="I733" s="172"/>
      <c r="J733" s="173"/>
      <c r="P733" s="174"/>
      <c r="Y733" s="139"/>
    </row>
    <row r="734" spans="2:25" ht="17" customHeight="1">
      <c r="B734" s="172"/>
      <c r="C734" s="172"/>
      <c r="D734" s="172"/>
      <c r="E734" s="172"/>
      <c r="F734" s="172"/>
      <c r="G734" s="172"/>
      <c r="H734" s="172"/>
      <c r="I734" s="172"/>
      <c r="J734" s="173"/>
      <c r="P734" s="174"/>
      <c r="Y734" s="139"/>
    </row>
    <row r="735" spans="2:25" ht="17" customHeight="1">
      <c r="B735" s="172"/>
      <c r="C735" s="172"/>
      <c r="D735" s="172"/>
      <c r="E735" s="172"/>
      <c r="F735" s="172"/>
      <c r="G735" s="172"/>
      <c r="H735" s="172"/>
      <c r="I735" s="172"/>
      <c r="J735" s="173"/>
      <c r="P735" s="174"/>
      <c r="Y735" s="139"/>
    </row>
    <row r="736" spans="2:25" ht="17" customHeight="1">
      <c r="B736" s="172"/>
      <c r="C736" s="172"/>
      <c r="D736" s="172"/>
      <c r="E736" s="172"/>
      <c r="F736" s="172"/>
      <c r="G736" s="172"/>
      <c r="H736" s="172"/>
      <c r="I736" s="172"/>
      <c r="J736" s="173"/>
      <c r="P736" s="174"/>
      <c r="Y736" s="139"/>
    </row>
    <row r="737" spans="2:25" ht="17" customHeight="1">
      <c r="B737" s="172"/>
      <c r="C737" s="172"/>
      <c r="D737" s="172"/>
      <c r="E737" s="172"/>
      <c r="F737" s="172"/>
      <c r="G737" s="172"/>
      <c r="H737" s="172"/>
      <c r="I737" s="172"/>
      <c r="J737" s="173"/>
      <c r="P737" s="174"/>
      <c r="Y737" s="139"/>
    </row>
    <row r="738" spans="2:25" ht="17" customHeight="1">
      <c r="B738" s="172"/>
      <c r="C738" s="172"/>
      <c r="D738" s="172"/>
      <c r="E738" s="172"/>
      <c r="F738" s="172"/>
      <c r="G738" s="172"/>
      <c r="H738" s="172"/>
      <c r="I738" s="172"/>
      <c r="J738" s="173"/>
      <c r="P738" s="174"/>
      <c r="Y738" s="139"/>
    </row>
    <row r="739" spans="2:25" ht="17" customHeight="1">
      <c r="B739" s="172"/>
      <c r="C739" s="172"/>
      <c r="D739" s="172"/>
      <c r="E739" s="172"/>
      <c r="F739" s="172"/>
      <c r="G739" s="172"/>
      <c r="H739" s="172"/>
      <c r="I739" s="172"/>
      <c r="J739" s="173"/>
      <c r="P739" s="174"/>
      <c r="Y739" s="139"/>
    </row>
    <row r="740" spans="2:25" ht="17" customHeight="1">
      <c r="B740" s="172"/>
      <c r="C740" s="172"/>
      <c r="D740" s="172"/>
      <c r="E740" s="172"/>
      <c r="F740" s="172"/>
      <c r="G740" s="172"/>
      <c r="H740" s="172"/>
      <c r="I740" s="172"/>
      <c r="J740" s="173"/>
      <c r="P740" s="174"/>
      <c r="Y740" s="139"/>
    </row>
    <row r="741" spans="2:25" ht="17" customHeight="1">
      <c r="B741" s="172"/>
      <c r="C741" s="172"/>
      <c r="D741" s="172"/>
      <c r="E741" s="172"/>
      <c r="F741" s="172"/>
      <c r="G741" s="172"/>
      <c r="H741" s="172"/>
      <c r="I741" s="172"/>
      <c r="J741" s="173"/>
      <c r="P741" s="174"/>
      <c r="Y741" s="139"/>
    </row>
    <row r="742" spans="2:25" ht="17" customHeight="1">
      <c r="B742" s="172"/>
      <c r="C742" s="172"/>
      <c r="D742" s="172"/>
      <c r="E742" s="172"/>
      <c r="F742" s="172"/>
      <c r="G742" s="172"/>
      <c r="H742" s="172"/>
      <c r="I742" s="172"/>
      <c r="J742" s="173"/>
      <c r="P742" s="174"/>
      <c r="Y742" s="139"/>
    </row>
    <row r="743" spans="2:25" ht="17" customHeight="1">
      <c r="B743" s="172"/>
      <c r="C743" s="172"/>
      <c r="D743" s="172"/>
      <c r="E743" s="172"/>
      <c r="F743" s="172"/>
      <c r="G743" s="172"/>
      <c r="H743" s="172"/>
      <c r="I743" s="172"/>
      <c r="J743" s="173"/>
      <c r="P743" s="174"/>
      <c r="Y743" s="139"/>
    </row>
    <row r="744" spans="2:25" ht="17" customHeight="1">
      <c r="B744" s="172"/>
      <c r="C744" s="172"/>
      <c r="D744" s="172"/>
      <c r="E744" s="172"/>
      <c r="F744" s="172"/>
      <c r="G744" s="172"/>
      <c r="H744" s="172"/>
      <c r="I744" s="172"/>
      <c r="J744" s="173"/>
      <c r="P744" s="174"/>
      <c r="Y744" s="139"/>
    </row>
    <row r="745" spans="2:25" ht="17" customHeight="1">
      <c r="B745" s="172"/>
      <c r="C745" s="172"/>
      <c r="D745" s="172"/>
      <c r="E745" s="172"/>
      <c r="F745" s="172"/>
      <c r="G745" s="172"/>
      <c r="H745" s="172"/>
      <c r="I745" s="172"/>
      <c r="J745" s="173"/>
      <c r="P745" s="174"/>
      <c r="Y745" s="139"/>
    </row>
    <row r="746" spans="2:25" ht="17" customHeight="1">
      <c r="B746" s="172"/>
      <c r="C746" s="172"/>
      <c r="D746" s="172"/>
      <c r="E746" s="172"/>
      <c r="F746" s="172"/>
      <c r="G746" s="172"/>
      <c r="H746" s="172"/>
      <c r="I746" s="172"/>
      <c r="J746" s="173"/>
      <c r="P746" s="174"/>
      <c r="Y746" s="139"/>
    </row>
    <row r="747" spans="2:25" ht="17" customHeight="1">
      <c r="B747" s="172"/>
      <c r="C747" s="172"/>
      <c r="D747" s="172"/>
      <c r="E747" s="172"/>
      <c r="F747" s="172"/>
      <c r="G747" s="172"/>
      <c r="H747" s="172"/>
      <c r="I747" s="172"/>
      <c r="J747" s="173"/>
      <c r="P747" s="174"/>
      <c r="Y747" s="139"/>
    </row>
    <row r="748" spans="2:25" ht="17" customHeight="1">
      <c r="B748" s="172"/>
      <c r="C748" s="172"/>
      <c r="D748" s="172"/>
      <c r="E748" s="172"/>
      <c r="F748" s="172"/>
      <c r="G748" s="172"/>
      <c r="H748" s="172"/>
      <c r="I748" s="172"/>
      <c r="J748" s="173"/>
      <c r="P748" s="174"/>
      <c r="Y748" s="139"/>
    </row>
    <row r="749" spans="2:25" ht="17" customHeight="1">
      <c r="B749" s="172"/>
      <c r="C749" s="172"/>
      <c r="D749" s="172"/>
      <c r="E749" s="172"/>
      <c r="F749" s="172"/>
      <c r="G749" s="172"/>
      <c r="H749" s="172"/>
      <c r="I749" s="172"/>
      <c r="J749" s="173"/>
      <c r="P749" s="174"/>
      <c r="Y749" s="139"/>
    </row>
    <row r="750" spans="2:25" ht="17" customHeight="1">
      <c r="B750" s="172"/>
      <c r="C750" s="172"/>
      <c r="D750" s="172"/>
      <c r="E750" s="172"/>
      <c r="F750" s="172"/>
      <c r="G750" s="172"/>
      <c r="H750" s="172"/>
      <c r="I750" s="172"/>
      <c r="J750" s="173"/>
      <c r="P750" s="174"/>
      <c r="Y750" s="139"/>
    </row>
    <row r="751" spans="2:25" ht="17" customHeight="1">
      <c r="B751" s="172"/>
      <c r="C751" s="172"/>
      <c r="D751" s="172"/>
      <c r="E751" s="172"/>
      <c r="F751" s="172"/>
      <c r="G751" s="172"/>
      <c r="H751" s="172"/>
      <c r="I751" s="172"/>
      <c r="J751" s="173"/>
      <c r="P751" s="174"/>
      <c r="Y751" s="139"/>
    </row>
    <row r="752" spans="2:25" ht="17" customHeight="1">
      <c r="B752" s="172"/>
      <c r="C752" s="172"/>
      <c r="D752" s="172"/>
      <c r="E752" s="172"/>
      <c r="F752" s="172"/>
      <c r="G752" s="172"/>
      <c r="H752" s="172"/>
      <c r="I752" s="172"/>
      <c r="J752" s="173"/>
      <c r="P752" s="174"/>
      <c r="Y752" s="139"/>
    </row>
    <row r="753" spans="2:25" ht="17" customHeight="1">
      <c r="B753" s="172"/>
      <c r="C753" s="172"/>
      <c r="D753" s="172"/>
      <c r="E753" s="172"/>
      <c r="F753" s="172"/>
      <c r="G753" s="172"/>
      <c r="H753" s="172"/>
      <c r="I753" s="172"/>
      <c r="J753" s="173"/>
      <c r="P753" s="174"/>
      <c r="Y753" s="139"/>
    </row>
    <row r="754" spans="2:25" ht="17" customHeight="1">
      <c r="B754" s="172"/>
      <c r="C754" s="172"/>
      <c r="D754" s="172"/>
      <c r="E754" s="172"/>
      <c r="F754" s="172"/>
      <c r="G754" s="172"/>
      <c r="H754" s="172"/>
      <c r="I754" s="172"/>
      <c r="J754" s="173"/>
      <c r="P754" s="174"/>
      <c r="Y754" s="139"/>
    </row>
    <row r="755" spans="2:25" ht="17" customHeight="1">
      <c r="B755" s="172"/>
      <c r="C755" s="172"/>
      <c r="D755" s="172"/>
      <c r="E755" s="172"/>
      <c r="F755" s="172"/>
      <c r="G755" s="172"/>
      <c r="H755" s="172"/>
      <c r="I755" s="172"/>
      <c r="J755" s="173"/>
      <c r="P755" s="174"/>
      <c r="Y755" s="139"/>
    </row>
    <row r="756" spans="2:25" ht="17" customHeight="1">
      <c r="B756" s="172"/>
      <c r="C756" s="172"/>
      <c r="D756" s="172"/>
      <c r="E756" s="172"/>
      <c r="F756" s="172"/>
      <c r="G756" s="172"/>
      <c r="H756" s="172"/>
      <c r="I756" s="172"/>
      <c r="J756" s="173"/>
      <c r="P756" s="174"/>
      <c r="Y756" s="139"/>
    </row>
    <row r="757" spans="2:25" ht="17" customHeight="1">
      <c r="B757" s="172"/>
      <c r="C757" s="172"/>
      <c r="D757" s="172"/>
      <c r="E757" s="172"/>
      <c r="F757" s="172"/>
      <c r="G757" s="172"/>
      <c r="H757" s="172"/>
      <c r="I757" s="172"/>
      <c r="J757" s="173"/>
      <c r="P757" s="174"/>
      <c r="Y757" s="139"/>
    </row>
    <row r="758" spans="2:25" ht="17" customHeight="1">
      <c r="B758" s="172"/>
      <c r="C758" s="172"/>
      <c r="D758" s="172"/>
      <c r="E758" s="172"/>
      <c r="F758" s="172"/>
      <c r="G758" s="172"/>
      <c r="H758" s="172"/>
      <c r="I758" s="172"/>
      <c r="J758" s="173"/>
      <c r="P758" s="174"/>
      <c r="Y758" s="139"/>
    </row>
    <row r="759" spans="2:25" ht="17" customHeight="1">
      <c r="B759" s="172"/>
      <c r="C759" s="172"/>
      <c r="D759" s="172"/>
      <c r="E759" s="172"/>
      <c r="F759" s="172"/>
      <c r="G759" s="172"/>
      <c r="H759" s="172"/>
      <c r="I759" s="172"/>
      <c r="J759" s="173"/>
      <c r="P759" s="174"/>
      <c r="Y759" s="139"/>
    </row>
    <row r="760" spans="2:25" ht="17" customHeight="1">
      <c r="B760" s="172"/>
      <c r="C760" s="172"/>
      <c r="D760" s="172"/>
      <c r="E760" s="172"/>
      <c r="F760" s="172"/>
      <c r="G760" s="172"/>
      <c r="H760" s="172"/>
      <c r="I760" s="172"/>
      <c r="J760" s="173"/>
      <c r="P760" s="174"/>
      <c r="Y760" s="139"/>
    </row>
    <row r="761" spans="2:25" ht="17" customHeight="1">
      <c r="B761" s="172"/>
      <c r="C761" s="172"/>
      <c r="D761" s="172"/>
      <c r="E761" s="172"/>
      <c r="F761" s="172"/>
      <c r="G761" s="172"/>
      <c r="H761" s="172"/>
      <c r="I761" s="172"/>
      <c r="J761" s="173"/>
      <c r="P761" s="174"/>
      <c r="Y761" s="139"/>
    </row>
    <row r="762" spans="2:25" ht="17" customHeight="1">
      <c r="B762" s="172"/>
      <c r="C762" s="172"/>
      <c r="D762" s="172"/>
      <c r="E762" s="172"/>
      <c r="F762" s="172"/>
      <c r="G762" s="172"/>
      <c r="H762" s="172"/>
      <c r="I762" s="172"/>
      <c r="J762" s="173"/>
      <c r="P762" s="174"/>
      <c r="Y762" s="139"/>
    </row>
    <row r="763" spans="2:25" ht="17" customHeight="1">
      <c r="B763" s="172"/>
      <c r="C763" s="172"/>
      <c r="D763" s="172"/>
      <c r="E763" s="172"/>
      <c r="F763" s="172"/>
      <c r="G763" s="172"/>
      <c r="H763" s="172"/>
      <c r="I763" s="172"/>
      <c r="J763" s="173"/>
      <c r="P763" s="174"/>
      <c r="Y763" s="139"/>
    </row>
    <row r="764" spans="2:25" ht="17" customHeight="1">
      <c r="B764" s="172"/>
      <c r="C764" s="172"/>
      <c r="D764" s="172"/>
      <c r="E764" s="172"/>
      <c r="F764" s="172"/>
      <c r="G764" s="172"/>
      <c r="H764" s="172"/>
      <c r="I764" s="172"/>
      <c r="J764" s="173"/>
      <c r="P764" s="174"/>
      <c r="Y764" s="139"/>
    </row>
    <row r="765" spans="2:25" ht="17" customHeight="1">
      <c r="B765" s="172"/>
      <c r="C765" s="172"/>
      <c r="D765" s="172"/>
      <c r="E765" s="172"/>
      <c r="F765" s="172"/>
      <c r="G765" s="172"/>
      <c r="H765" s="172"/>
      <c r="I765" s="172"/>
      <c r="J765" s="173"/>
      <c r="P765" s="174"/>
      <c r="Y765" s="139"/>
    </row>
    <row r="766" spans="2:25" ht="17" customHeight="1">
      <c r="B766" s="172"/>
      <c r="C766" s="172"/>
      <c r="D766" s="172"/>
      <c r="E766" s="172"/>
      <c r="F766" s="172"/>
      <c r="G766" s="172"/>
      <c r="H766" s="172"/>
      <c r="I766" s="172"/>
      <c r="J766" s="173"/>
      <c r="P766" s="174"/>
      <c r="Y766" s="139"/>
    </row>
    <row r="767" spans="2:25" ht="17" customHeight="1">
      <c r="B767" s="172"/>
      <c r="C767" s="172"/>
      <c r="D767" s="172"/>
      <c r="E767" s="172"/>
      <c r="F767" s="172"/>
      <c r="G767" s="172"/>
      <c r="H767" s="172"/>
      <c r="I767" s="172"/>
      <c r="J767" s="173"/>
      <c r="P767" s="174"/>
      <c r="Y767" s="139"/>
    </row>
    <row r="768" spans="2:25" ht="17" customHeight="1">
      <c r="B768" s="172"/>
      <c r="C768" s="172"/>
      <c r="D768" s="172"/>
      <c r="E768" s="172"/>
      <c r="F768" s="172"/>
      <c r="G768" s="172"/>
      <c r="H768" s="172"/>
      <c r="I768" s="172"/>
      <c r="J768" s="173"/>
      <c r="P768" s="174"/>
      <c r="Y768" s="139"/>
    </row>
    <row r="769" spans="2:25" ht="17" customHeight="1">
      <c r="B769" s="172"/>
      <c r="C769" s="172"/>
      <c r="D769" s="172"/>
      <c r="E769" s="172"/>
      <c r="F769" s="172"/>
      <c r="G769" s="172"/>
      <c r="H769" s="172"/>
      <c r="I769" s="172"/>
      <c r="J769" s="173"/>
      <c r="P769" s="174"/>
      <c r="Y769" s="139"/>
    </row>
    <row r="770" spans="2:25" ht="17" customHeight="1">
      <c r="B770" s="172"/>
      <c r="C770" s="172"/>
      <c r="D770" s="172"/>
      <c r="E770" s="172"/>
      <c r="F770" s="172"/>
      <c r="G770" s="172"/>
      <c r="H770" s="172"/>
      <c r="I770" s="172"/>
      <c r="J770" s="173"/>
      <c r="P770" s="174"/>
      <c r="Y770" s="139"/>
    </row>
    <row r="771" spans="2:25" ht="17" customHeight="1">
      <c r="B771" s="172"/>
      <c r="C771" s="172"/>
      <c r="D771" s="172"/>
      <c r="E771" s="172"/>
      <c r="F771" s="172"/>
      <c r="G771" s="172"/>
      <c r="H771" s="172"/>
      <c r="I771" s="172"/>
      <c r="J771" s="173"/>
      <c r="P771" s="174"/>
      <c r="Y771" s="139"/>
    </row>
    <row r="772" spans="2:25" ht="17" customHeight="1">
      <c r="B772" s="172"/>
      <c r="C772" s="172"/>
      <c r="D772" s="172"/>
      <c r="E772" s="172"/>
      <c r="F772" s="172"/>
      <c r="G772" s="172"/>
      <c r="H772" s="172"/>
      <c r="I772" s="172"/>
      <c r="J772" s="173"/>
      <c r="P772" s="174"/>
      <c r="Y772" s="139"/>
    </row>
    <row r="773" spans="2:25" ht="17" customHeight="1">
      <c r="B773" s="172"/>
      <c r="C773" s="172"/>
      <c r="D773" s="172"/>
      <c r="E773" s="172"/>
      <c r="F773" s="172"/>
      <c r="G773" s="172"/>
      <c r="H773" s="172"/>
      <c r="I773" s="172"/>
      <c r="J773" s="173"/>
      <c r="P773" s="174"/>
      <c r="Y773" s="139"/>
    </row>
    <row r="774" spans="2:25" ht="17" customHeight="1">
      <c r="B774" s="172"/>
      <c r="C774" s="172"/>
      <c r="D774" s="172"/>
      <c r="E774" s="172"/>
      <c r="F774" s="172"/>
      <c r="G774" s="172"/>
      <c r="H774" s="172"/>
      <c r="I774" s="172"/>
      <c r="J774" s="173"/>
      <c r="P774" s="174"/>
      <c r="Y774" s="139"/>
    </row>
    <row r="775" spans="2:25" ht="17" customHeight="1">
      <c r="B775" s="172"/>
      <c r="C775" s="172"/>
      <c r="D775" s="172"/>
      <c r="E775" s="172"/>
      <c r="F775" s="172"/>
      <c r="G775" s="172"/>
      <c r="H775" s="172"/>
      <c r="I775" s="172"/>
      <c r="J775" s="173"/>
      <c r="P775" s="174"/>
      <c r="Y775" s="139"/>
    </row>
    <row r="776" spans="2:25" ht="17" customHeight="1">
      <c r="B776" s="172"/>
      <c r="C776" s="172"/>
      <c r="D776" s="172"/>
      <c r="E776" s="172"/>
      <c r="F776" s="172"/>
      <c r="G776" s="172"/>
      <c r="H776" s="172"/>
      <c r="I776" s="172"/>
      <c r="J776" s="173"/>
      <c r="P776" s="174"/>
      <c r="Y776" s="139"/>
    </row>
    <row r="777" spans="2:25" ht="17" customHeight="1">
      <c r="B777" s="172"/>
      <c r="C777" s="172"/>
      <c r="D777" s="172"/>
      <c r="E777" s="172"/>
      <c r="F777" s="172"/>
      <c r="G777" s="172"/>
      <c r="H777" s="172"/>
      <c r="I777" s="172"/>
      <c r="J777" s="173"/>
      <c r="P777" s="174"/>
      <c r="Y777" s="139"/>
    </row>
    <row r="778" spans="2:25" ht="17" customHeight="1">
      <c r="B778" s="172"/>
      <c r="C778" s="172"/>
      <c r="D778" s="172"/>
      <c r="E778" s="172"/>
      <c r="F778" s="172"/>
      <c r="G778" s="172"/>
      <c r="H778" s="172"/>
      <c r="I778" s="172"/>
      <c r="J778" s="173"/>
      <c r="P778" s="174"/>
      <c r="Y778" s="139"/>
    </row>
    <row r="779" spans="2:25" ht="17" customHeight="1">
      <c r="B779" s="172"/>
      <c r="C779" s="172"/>
      <c r="D779" s="172"/>
      <c r="E779" s="172"/>
      <c r="F779" s="172"/>
      <c r="G779" s="172"/>
      <c r="H779" s="172"/>
      <c r="I779" s="172"/>
      <c r="J779" s="173"/>
      <c r="P779" s="174"/>
      <c r="Y779" s="139"/>
    </row>
    <row r="780" spans="2:25" ht="17" customHeight="1">
      <c r="B780" s="172"/>
      <c r="C780" s="172"/>
      <c r="D780" s="172"/>
      <c r="E780" s="172"/>
      <c r="F780" s="172"/>
      <c r="G780" s="172"/>
      <c r="H780" s="172"/>
      <c r="I780" s="172"/>
      <c r="J780" s="173"/>
      <c r="P780" s="174"/>
      <c r="Y780" s="139"/>
    </row>
    <row r="781" spans="2:25" ht="17" customHeight="1">
      <c r="B781" s="172"/>
      <c r="C781" s="172"/>
      <c r="D781" s="172"/>
      <c r="E781" s="172"/>
      <c r="F781" s="172"/>
      <c r="G781" s="172"/>
      <c r="H781" s="172"/>
      <c r="I781" s="172"/>
      <c r="J781" s="173"/>
      <c r="P781" s="174"/>
      <c r="Y781" s="139"/>
    </row>
    <row r="782" spans="2:25" ht="17" customHeight="1">
      <c r="B782" s="172"/>
      <c r="C782" s="172"/>
      <c r="D782" s="172"/>
      <c r="E782" s="172"/>
      <c r="F782" s="172"/>
      <c r="G782" s="172"/>
      <c r="H782" s="172"/>
      <c r="I782" s="172"/>
      <c r="J782" s="173"/>
      <c r="P782" s="174"/>
      <c r="Y782" s="139"/>
    </row>
    <row r="783" spans="2:25" ht="17" customHeight="1">
      <c r="B783" s="172"/>
      <c r="C783" s="172"/>
      <c r="D783" s="172"/>
      <c r="E783" s="172"/>
      <c r="F783" s="172"/>
      <c r="G783" s="172"/>
      <c r="H783" s="172"/>
      <c r="I783" s="172"/>
      <c r="J783" s="173"/>
      <c r="P783" s="174"/>
      <c r="Y783" s="139"/>
    </row>
    <row r="784" spans="2:25" ht="17" customHeight="1">
      <c r="B784" s="172"/>
      <c r="C784" s="172"/>
      <c r="D784" s="172"/>
      <c r="E784" s="172"/>
      <c r="F784" s="172"/>
      <c r="G784" s="172"/>
      <c r="H784" s="172"/>
      <c r="I784" s="172"/>
      <c r="J784" s="173"/>
      <c r="P784" s="174"/>
      <c r="Y784" s="139"/>
    </row>
    <row r="785" spans="2:25" ht="17" customHeight="1">
      <c r="B785" s="172"/>
      <c r="C785" s="172"/>
      <c r="D785" s="172"/>
      <c r="E785" s="172"/>
      <c r="F785" s="172"/>
      <c r="G785" s="172"/>
      <c r="H785" s="172"/>
      <c r="I785" s="172"/>
      <c r="J785" s="173"/>
      <c r="P785" s="174"/>
      <c r="Y785" s="139"/>
    </row>
    <row r="786" spans="2:25" ht="17" customHeight="1">
      <c r="B786" s="172"/>
      <c r="C786" s="172"/>
      <c r="D786" s="172"/>
      <c r="E786" s="172"/>
      <c r="F786" s="172"/>
      <c r="G786" s="172"/>
      <c r="H786" s="172"/>
      <c r="I786" s="172"/>
      <c r="J786" s="173"/>
      <c r="P786" s="174"/>
      <c r="Y786" s="139"/>
    </row>
    <row r="787" spans="2:25" ht="17" customHeight="1">
      <c r="B787" s="172"/>
      <c r="C787" s="172"/>
      <c r="D787" s="172"/>
      <c r="E787" s="172"/>
      <c r="F787" s="172"/>
      <c r="G787" s="172"/>
      <c r="H787" s="172"/>
      <c r="I787" s="172"/>
      <c r="J787" s="173"/>
      <c r="P787" s="174"/>
      <c r="Y787" s="139"/>
    </row>
    <row r="788" spans="2:25" ht="17" customHeight="1">
      <c r="B788" s="172"/>
      <c r="C788" s="172"/>
      <c r="D788" s="172"/>
      <c r="E788" s="172"/>
      <c r="F788" s="172"/>
      <c r="G788" s="172"/>
      <c r="H788" s="172"/>
      <c r="I788" s="172"/>
      <c r="J788" s="173"/>
      <c r="P788" s="174"/>
      <c r="Y788" s="139"/>
    </row>
    <row r="789" spans="2:25" ht="17" customHeight="1">
      <c r="B789" s="172"/>
      <c r="C789" s="172"/>
      <c r="D789" s="172"/>
      <c r="E789" s="172"/>
      <c r="F789" s="172"/>
      <c r="G789" s="172"/>
      <c r="H789" s="172"/>
      <c r="I789" s="172"/>
      <c r="J789" s="173"/>
      <c r="P789" s="174"/>
      <c r="Y789" s="139"/>
    </row>
    <row r="790" spans="2:25" ht="17" customHeight="1">
      <c r="B790" s="172"/>
      <c r="C790" s="172"/>
      <c r="D790" s="172"/>
      <c r="E790" s="172"/>
      <c r="F790" s="172"/>
      <c r="G790" s="172"/>
      <c r="H790" s="172"/>
      <c r="I790" s="172"/>
      <c r="J790" s="173"/>
      <c r="P790" s="174"/>
      <c r="Y790" s="139"/>
    </row>
    <row r="791" spans="2:25" ht="17" customHeight="1">
      <c r="B791" s="172"/>
      <c r="C791" s="172"/>
      <c r="D791" s="172"/>
      <c r="E791" s="172"/>
      <c r="F791" s="172"/>
      <c r="G791" s="172"/>
      <c r="H791" s="172"/>
      <c r="I791" s="172"/>
      <c r="J791" s="173"/>
      <c r="P791" s="174"/>
      <c r="Y791" s="139"/>
    </row>
    <row r="792" spans="2:25" ht="17" customHeight="1">
      <c r="B792" s="172"/>
      <c r="C792" s="172"/>
      <c r="D792" s="172"/>
      <c r="E792" s="172"/>
      <c r="F792" s="172"/>
      <c r="G792" s="172"/>
      <c r="H792" s="172"/>
      <c r="I792" s="172"/>
      <c r="J792" s="173"/>
      <c r="P792" s="174"/>
      <c r="Y792" s="139"/>
    </row>
    <row r="793" spans="2:25" ht="17" customHeight="1">
      <c r="B793" s="172"/>
      <c r="C793" s="172"/>
      <c r="D793" s="172"/>
      <c r="E793" s="172"/>
      <c r="F793" s="172"/>
      <c r="G793" s="172"/>
      <c r="H793" s="172"/>
      <c r="I793" s="172"/>
      <c r="J793" s="173"/>
      <c r="P793" s="174"/>
      <c r="Y793" s="139"/>
    </row>
    <row r="794" spans="2:25" ht="17" customHeight="1">
      <c r="B794" s="172"/>
      <c r="C794" s="172"/>
      <c r="D794" s="172"/>
      <c r="E794" s="172"/>
      <c r="F794" s="172"/>
      <c r="G794" s="172"/>
      <c r="H794" s="172"/>
      <c r="I794" s="172"/>
      <c r="J794" s="173"/>
      <c r="P794" s="174"/>
      <c r="Y794" s="139"/>
    </row>
    <row r="795" spans="2:25" ht="17" customHeight="1">
      <c r="B795" s="172"/>
      <c r="C795" s="172"/>
      <c r="D795" s="172"/>
      <c r="E795" s="172"/>
      <c r="F795" s="172"/>
      <c r="G795" s="172"/>
      <c r="H795" s="172"/>
      <c r="I795" s="172"/>
      <c r="J795" s="173"/>
      <c r="P795" s="174"/>
      <c r="Y795" s="139"/>
    </row>
    <row r="796" spans="2:25" ht="17" customHeight="1">
      <c r="B796" s="172"/>
      <c r="C796" s="172"/>
      <c r="D796" s="172"/>
      <c r="E796" s="172"/>
      <c r="F796" s="172"/>
      <c r="G796" s="172"/>
      <c r="H796" s="172"/>
      <c r="I796" s="172"/>
      <c r="J796" s="173"/>
      <c r="P796" s="174"/>
      <c r="Y796" s="139"/>
    </row>
    <row r="797" spans="2:25" ht="17" customHeight="1">
      <c r="B797" s="172"/>
      <c r="C797" s="172"/>
      <c r="D797" s="172"/>
      <c r="E797" s="172"/>
      <c r="F797" s="172"/>
      <c r="G797" s="172"/>
      <c r="H797" s="172"/>
      <c r="I797" s="172"/>
      <c r="J797" s="173"/>
      <c r="P797" s="174"/>
      <c r="Y797" s="139"/>
    </row>
    <row r="798" spans="2:25" ht="17" customHeight="1">
      <c r="B798" s="172"/>
      <c r="C798" s="172"/>
      <c r="D798" s="172"/>
      <c r="E798" s="172"/>
      <c r="F798" s="172"/>
      <c r="G798" s="172"/>
      <c r="H798" s="172"/>
      <c r="I798" s="172"/>
      <c r="J798" s="173"/>
      <c r="P798" s="174"/>
      <c r="Y798" s="139"/>
    </row>
    <row r="799" spans="2:25" ht="17" customHeight="1">
      <c r="B799" s="172"/>
      <c r="C799" s="172"/>
      <c r="D799" s="172"/>
      <c r="E799" s="172"/>
      <c r="F799" s="172"/>
      <c r="G799" s="172"/>
      <c r="H799" s="172"/>
      <c r="I799" s="172"/>
      <c r="J799" s="173"/>
      <c r="P799" s="174"/>
      <c r="Y799" s="139"/>
    </row>
    <row r="800" spans="2:25" ht="17" customHeight="1">
      <c r="B800" s="172"/>
      <c r="C800" s="172"/>
      <c r="D800" s="172"/>
      <c r="E800" s="172"/>
      <c r="F800" s="172"/>
      <c r="G800" s="172"/>
      <c r="H800" s="172"/>
      <c r="I800" s="172"/>
      <c r="J800" s="173"/>
      <c r="P800" s="174"/>
      <c r="Y800" s="139"/>
    </row>
    <row r="801" spans="2:25" ht="17" customHeight="1">
      <c r="B801" s="172"/>
      <c r="C801" s="172"/>
      <c r="D801" s="172"/>
      <c r="E801" s="172"/>
      <c r="F801" s="172"/>
      <c r="G801" s="172"/>
      <c r="H801" s="172"/>
      <c r="I801" s="172"/>
      <c r="J801" s="173"/>
      <c r="P801" s="174"/>
      <c r="Y801" s="139"/>
    </row>
    <row r="802" spans="2:25" ht="17" customHeight="1">
      <c r="B802" s="172"/>
      <c r="C802" s="172"/>
      <c r="D802" s="172"/>
      <c r="E802" s="172"/>
      <c r="F802" s="172"/>
      <c r="G802" s="172"/>
      <c r="H802" s="172"/>
      <c r="I802" s="172"/>
      <c r="J802" s="173"/>
      <c r="P802" s="174"/>
      <c r="Y802" s="139"/>
    </row>
    <row r="803" spans="2:25" ht="17" customHeight="1">
      <c r="B803" s="172"/>
      <c r="C803" s="172"/>
      <c r="D803" s="172"/>
      <c r="E803" s="172"/>
      <c r="F803" s="172"/>
      <c r="G803" s="172"/>
      <c r="H803" s="172"/>
      <c r="I803" s="172"/>
      <c r="J803" s="173"/>
      <c r="P803" s="174"/>
      <c r="Y803" s="139"/>
    </row>
    <row r="804" spans="2:25" ht="17" customHeight="1">
      <c r="B804" s="172"/>
      <c r="C804" s="172"/>
      <c r="D804" s="172"/>
      <c r="E804" s="172"/>
      <c r="F804" s="172"/>
      <c r="G804" s="172"/>
      <c r="H804" s="172"/>
      <c r="I804" s="172"/>
      <c r="J804" s="173"/>
      <c r="P804" s="174"/>
      <c r="Y804" s="139"/>
    </row>
    <row r="805" spans="2:25" ht="17" customHeight="1">
      <c r="B805" s="172"/>
      <c r="C805" s="172"/>
      <c r="D805" s="172"/>
      <c r="E805" s="172"/>
      <c r="F805" s="172"/>
      <c r="G805" s="172"/>
      <c r="H805" s="172"/>
      <c r="I805" s="172"/>
      <c r="J805" s="173"/>
      <c r="P805" s="174"/>
      <c r="Y805" s="139"/>
    </row>
    <row r="806" spans="2:25" ht="17" customHeight="1">
      <c r="B806" s="172"/>
      <c r="C806" s="172"/>
      <c r="D806" s="172"/>
      <c r="E806" s="172"/>
      <c r="F806" s="172"/>
      <c r="G806" s="172"/>
      <c r="H806" s="172"/>
      <c r="I806" s="172"/>
      <c r="J806" s="173"/>
      <c r="P806" s="174"/>
      <c r="Y806" s="139"/>
    </row>
    <row r="807" spans="2:25" ht="17" customHeight="1">
      <c r="B807" s="172"/>
      <c r="C807" s="172"/>
      <c r="D807" s="172"/>
      <c r="E807" s="172"/>
      <c r="F807" s="172"/>
      <c r="G807" s="172"/>
      <c r="H807" s="172"/>
      <c r="I807" s="172"/>
      <c r="J807" s="173"/>
      <c r="P807" s="174"/>
      <c r="Y807" s="139"/>
    </row>
    <row r="808" spans="2:25" ht="17" customHeight="1">
      <c r="B808" s="172"/>
      <c r="C808" s="172"/>
      <c r="D808" s="172"/>
      <c r="E808" s="172"/>
      <c r="F808" s="172"/>
      <c r="G808" s="172"/>
      <c r="H808" s="172"/>
      <c r="I808" s="172"/>
      <c r="J808" s="173"/>
      <c r="P808" s="174"/>
      <c r="Y808" s="139"/>
    </row>
    <row r="809" spans="2:25" ht="17" customHeight="1">
      <c r="B809" s="172"/>
      <c r="C809" s="172"/>
      <c r="D809" s="172"/>
      <c r="E809" s="172"/>
      <c r="F809" s="172"/>
      <c r="G809" s="172"/>
      <c r="H809" s="172"/>
      <c r="I809" s="172"/>
      <c r="J809" s="173"/>
      <c r="P809" s="174"/>
      <c r="Y809" s="139"/>
    </row>
    <row r="810" spans="2:25" ht="17" customHeight="1">
      <c r="B810" s="172"/>
      <c r="C810" s="172"/>
      <c r="D810" s="172"/>
      <c r="E810" s="172"/>
      <c r="F810" s="172"/>
      <c r="G810" s="172"/>
      <c r="H810" s="172"/>
      <c r="I810" s="172"/>
      <c r="J810" s="173"/>
      <c r="P810" s="174"/>
      <c r="Y810" s="139"/>
    </row>
    <row r="811" spans="2:25" ht="17" customHeight="1">
      <c r="B811" s="172"/>
      <c r="C811" s="172"/>
      <c r="D811" s="172"/>
      <c r="E811" s="172"/>
      <c r="F811" s="172"/>
      <c r="G811" s="172"/>
      <c r="H811" s="172"/>
      <c r="I811" s="172"/>
      <c r="J811" s="173"/>
      <c r="P811" s="174"/>
      <c r="Y811" s="139"/>
    </row>
    <row r="812" spans="2:25" ht="17" customHeight="1">
      <c r="B812" s="172"/>
      <c r="C812" s="172"/>
      <c r="D812" s="172"/>
      <c r="E812" s="172"/>
      <c r="F812" s="172"/>
      <c r="G812" s="172"/>
      <c r="H812" s="172"/>
      <c r="I812" s="172"/>
      <c r="J812" s="173"/>
      <c r="P812" s="174"/>
      <c r="Y812" s="139"/>
    </row>
    <row r="813" spans="2:25" ht="17" customHeight="1">
      <c r="B813" s="172"/>
      <c r="C813" s="172"/>
      <c r="D813" s="172"/>
      <c r="E813" s="172"/>
      <c r="F813" s="172"/>
      <c r="G813" s="172"/>
      <c r="H813" s="172"/>
      <c r="I813" s="172"/>
      <c r="J813" s="173"/>
      <c r="P813" s="174"/>
      <c r="Y813" s="139"/>
    </row>
    <row r="814" spans="2:25" ht="17" customHeight="1">
      <c r="B814" s="172"/>
      <c r="C814" s="172"/>
      <c r="D814" s="172"/>
      <c r="E814" s="172"/>
      <c r="F814" s="172"/>
      <c r="G814" s="172"/>
      <c r="H814" s="172"/>
      <c r="I814" s="172"/>
      <c r="J814" s="173"/>
      <c r="P814" s="174"/>
      <c r="Y814" s="139"/>
    </row>
    <row r="815" spans="2:25" ht="17" customHeight="1">
      <c r="B815" s="172"/>
      <c r="C815" s="172"/>
      <c r="D815" s="172"/>
      <c r="E815" s="172"/>
      <c r="F815" s="172"/>
      <c r="G815" s="172"/>
      <c r="H815" s="172"/>
      <c r="I815" s="172"/>
      <c r="J815" s="173"/>
      <c r="P815" s="174"/>
      <c r="Y815" s="139"/>
    </row>
    <row r="816" spans="2:25" ht="17" customHeight="1">
      <c r="B816" s="172"/>
      <c r="C816" s="172"/>
      <c r="D816" s="172"/>
      <c r="E816" s="172"/>
      <c r="F816" s="172"/>
      <c r="G816" s="172"/>
      <c r="H816" s="172"/>
      <c r="I816" s="172"/>
      <c r="J816" s="173"/>
      <c r="P816" s="174"/>
      <c r="Y816" s="139"/>
    </row>
    <row r="817" spans="2:25" ht="17" customHeight="1">
      <c r="B817" s="172"/>
      <c r="C817" s="172"/>
      <c r="D817" s="172"/>
      <c r="E817" s="172"/>
      <c r="F817" s="172"/>
      <c r="G817" s="172"/>
      <c r="H817" s="172"/>
      <c r="I817" s="172"/>
      <c r="J817" s="173"/>
      <c r="P817" s="174"/>
      <c r="Y817" s="139"/>
    </row>
    <row r="818" spans="2:25" ht="17" customHeight="1">
      <c r="B818" s="172"/>
      <c r="C818" s="172"/>
      <c r="D818" s="172"/>
      <c r="E818" s="172"/>
      <c r="F818" s="172"/>
      <c r="G818" s="172"/>
      <c r="H818" s="172"/>
      <c r="I818" s="172"/>
      <c r="J818" s="173"/>
      <c r="P818" s="174"/>
      <c r="Y818" s="139"/>
    </row>
    <row r="819" spans="2:25" ht="17" customHeight="1">
      <c r="B819" s="172"/>
      <c r="C819" s="172"/>
      <c r="D819" s="172"/>
      <c r="E819" s="172"/>
      <c r="F819" s="172"/>
      <c r="G819" s="172"/>
      <c r="H819" s="172"/>
      <c r="I819" s="172"/>
      <c r="J819" s="173"/>
      <c r="P819" s="174"/>
      <c r="Y819" s="139"/>
    </row>
    <row r="820" spans="2:25" ht="17" customHeight="1">
      <c r="B820" s="172"/>
      <c r="C820" s="172"/>
      <c r="D820" s="172"/>
      <c r="E820" s="172"/>
      <c r="F820" s="172"/>
      <c r="G820" s="172"/>
      <c r="H820" s="172"/>
      <c r="I820" s="172"/>
      <c r="J820" s="173"/>
      <c r="P820" s="174"/>
      <c r="Y820" s="139"/>
    </row>
    <row r="821" spans="2:25" ht="17" customHeight="1">
      <c r="B821" s="172"/>
      <c r="C821" s="172"/>
      <c r="D821" s="172"/>
      <c r="E821" s="172"/>
      <c r="F821" s="172"/>
      <c r="G821" s="172"/>
      <c r="H821" s="172"/>
      <c r="I821" s="172"/>
      <c r="J821" s="173"/>
      <c r="P821" s="174"/>
      <c r="Y821" s="139"/>
    </row>
    <row r="822" spans="2:25" ht="17" customHeight="1">
      <c r="B822" s="172"/>
      <c r="C822" s="172"/>
      <c r="D822" s="172"/>
      <c r="E822" s="172"/>
      <c r="F822" s="172"/>
      <c r="G822" s="172"/>
      <c r="H822" s="172"/>
      <c r="I822" s="172"/>
      <c r="J822" s="173"/>
      <c r="P822" s="174"/>
      <c r="Y822" s="139"/>
    </row>
    <row r="823" spans="2:25" ht="17" customHeight="1">
      <c r="B823" s="172"/>
      <c r="C823" s="172"/>
      <c r="D823" s="172"/>
      <c r="E823" s="172"/>
      <c r="F823" s="172"/>
      <c r="G823" s="172"/>
      <c r="H823" s="172"/>
      <c r="I823" s="172"/>
      <c r="J823" s="173"/>
      <c r="P823" s="174"/>
      <c r="Y823" s="139"/>
    </row>
    <row r="824" spans="2:25" ht="17" customHeight="1">
      <c r="B824" s="172"/>
      <c r="C824" s="172"/>
      <c r="D824" s="172"/>
      <c r="E824" s="172"/>
      <c r="F824" s="172"/>
      <c r="G824" s="172"/>
      <c r="H824" s="172"/>
      <c r="I824" s="172"/>
      <c r="J824" s="173"/>
      <c r="P824" s="174"/>
      <c r="Y824" s="139"/>
    </row>
    <row r="825" spans="2:25" ht="17" customHeight="1">
      <c r="B825" s="172"/>
      <c r="C825" s="172"/>
      <c r="D825" s="172"/>
      <c r="E825" s="172"/>
      <c r="F825" s="172"/>
      <c r="G825" s="172"/>
      <c r="H825" s="172"/>
      <c r="I825" s="172"/>
      <c r="J825" s="173"/>
      <c r="P825" s="174"/>
      <c r="Y825" s="139"/>
    </row>
    <row r="826" spans="2:25" ht="17" customHeight="1">
      <c r="B826" s="172"/>
      <c r="C826" s="172"/>
      <c r="D826" s="172"/>
      <c r="E826" s="172"/>
      <c r="F826" s="172"/>
      <c r="G826" s="172"/>
      <c r="H826" s="172"/>
      <c r="I826" s="172"/>
      <c r="J826" s="173"/>
      <c r="P826" s="174"/>
      <c r="Y826" s="139"/>
    </row>
    <row r="827" spans="2:25" ht="17" customHeight="1">
      <c r="B827" s="172"/>
      <c r="C827" s="172"/>
      <c r="D827" s="172"/>
      <c r="E827" s="172"/>
      <c r="F827" s="172"/>
      <c r="G827" s="172"/>
      <c r="H827" s="172"/>
      <c r="I827" s="172"/>
      <c r="J827" s="173"/>
      <c r="P827" s="174"/>
      <c r="Y827" s="139"/>
    </row>
    <row r="828" spans="2:25" ht="17" customHeight="1">
      <c r="B828" s="172"/>
      <c r="C828" s="172"/>
      <c r="D828" s="172"/>
      <c r="E828" s="172"/>
      <c r="F828" s="172"/>
      <c r="G828" s="172"/>
      <c r="H828" s="172"/>
      <c r="I828" s="172"/>
      <c r="J828" s="173"/>
      <c r="P828" s="174"/>
      <c r="Y828" s="139"/>
    </row>
    <row r="829" spans="2:25" ht="17" customHeight="1">
      <c r="B829" s="172"/>
      <c r="C829" s="172"/>
      <c r="D829" s="172"/>
      <c r="E829" s="172"/>
      <c r="F829" s="172"/>
      <c r="G829" s="172"/>
      <c r="H829" s="172"/>
      <c r="I829" s="172"/>
      <c r="J829" s="173"/>
      <c r="P829" s="174"/>
      <c r="Y829" s="139"/>
    </row>
    <row r="830" spans="2:25" ht="17" customHeight="1">
      <c r="B830" s="172"/>
      <c r="C830" s="172"/>
      <c r="D830" s="172"/>
      <c r="E830" s="172"/>
      <c r="F830" s="172"/>
      <c r="G830" s="172"/>
      <c r="H830" s="172"/>
      <c r="I830" s="172"/>
      <c r="J830" s="173"/>
      <c r="P830" s="174"/>
      <c r="Y830" s="139"/>
    </row>
    <row r="831" spans="2:25" ht="17" customHeight="1">
      <c r="B831" s="172"/>
      <c r="C831" s="172"/>
      <c r="D831" s="172"/>
      <c r="E831" s="172"/>
      <c r="F831" s="172"/>
      <c r="G831" s="172"/>
      <c r="H831" s="172"/>
      <c r="I831" s="172"/>
      <c r="J831" s="173"/>
      <c r="P831" s="174"/>
      <c r="Y831" s="139"/>
    </row>
    <row r="832" spans="2:25" ht="17" customHeight="1">
      <c r="B832" s="172"/>
      <c r="C832" s="172"/>
      <c r="D832" s="172"/>
      <c r="E832" s="172"/>
      <c r="F832" s="172"/>
      <c r="G832" s="172"/>
      <c r="H832" s="172"/>
      <c r="I832" s="172"/>
      <c r="J832" s="173"/>
      <c r="P832" s="174"/>
      <c r="Y832" s="139"/>
    </row>
    <row r="833" spans="2:25" ht="17" customHeight="1">
      <c r="B833" s="172"/>
      <c r="C833" s="172"/>
      <c r="D833" s="172"/>
      <c r="E833" s="172"/>
      <c r="F833" s="172"/>
      <c r="G833" s="172"/>
      <c r="H833" s="172"/>
      <c r="I833" s="172"/>
      <c r="J833" s="173"/>
      <c r="P833" s="174"/>
      <c r="Y833" s="139"/>
    </row>
    <row r="834" spans="2:25" ht="17" customHeight="1">
      <c r="B834" s="172"/>
      <c r="C834" s="172"/>
      <c r="D834" s="172"/>
      <c r="E834" s="172"/>
      <c r="F834" s="172"/>
      <c r="G834" s="172"/>
      <c r="H834" s="172"/>
      <c r="I834" s="172"/>
      <c r="J834" s="173"/>
      <c r="P834" s="174"/>
      <c r="Y834" s="139"/>
    </row>
    <row r="835" spans="2:25" ht="17" customHeight="1">
      <c r="B835" s="172"/>
      <c r="C835" s="172"/>
      <c r="D835" s="172"/>
      <c r="E835" s="172"/>
      <c r="F835" s="172"/>
      <c r="G835" s="172"/>
      <c r="H835" s="172"/>
      <c r="I835" s="172"/>
      <c r="J835" s="173"/>
      <c r="P835" s="174"/>
      <c r="Y835" s="139"/>
    </row>
    <row r="836" spans="2:25" ht="17" customHeight="1">
      <c r="B836" s="172"/>
      <c r="C836" s="172"/>
      <c r="D836" s="172"/>
      <c r="E836" s="172"/>
      <c r="F836" s="172"/>
      <c r="G836" s="172"/>
      <c r="H836" s="172"/>
      <c r="I836" s="172"/>
      <c r="J836" s="173"/>
      <c r="P836" s="174"/>
      <c r="Y836" s="139"/>
    </row>
    <row r="837" spans="2:25" ht="17" customHeight="1">
      <c r="B837" s="172"/>
      <c r="C837" s="172"/>
      <c r="D837" s="172"/>
      <c r="E837" s="172"/>
      <c r="F837" s="172"/>
      <c r="G837" s="172"/>
      <c r="H837" s="172"/>
      <c r="I837" s="172"/>
      <c r="J837" s="173"/>
      <c r="P837" s="174"/>
      <c r="Y837" s="139"/>
    </row>
    <row r="838" spans="2:25" ht="17" customHeight="1">
      <c r="B838" s="172"/>
      <c r="C838" s="172"/>
      <c r="D838" s="172"/>
      <c r="E838" s="172"/>
      <c r="F838" s="172"/>
      <c r="G838" s="172"/>
      <c r="H838" s="172"/>
      <c r="I838" s="172"/>
      <c r="J838" s="173"/>
      <c r="P838" s="174"/>
      <c r="Y838" s="139"/>
    </row>
    <row r="839" spans="2:25" ht="17" customHeight="1">
      <c r="B839" s="172"/>
      <c r="C839" s="172"/>
      <c r="D839" s="172"/>
      <c r="E839" s="172"/>
      <c r="F839" s="172"/>
      <c r="G839" s="172"/>
      <c r="H839" s="172"/>
      <c r="I839" s="172"/>
      <c r="J839" s="173"/>
      <c r="P839" s="174"/>
      <c r="Y839" s="139"/>
    </row>
    <row r="840" spans="2:25" ht="17" customHeight="1">
      <c r="B840" s="172"/>
      <c r="C840" s="172"/>
      <c r="D840" s="172"/>
      <c r="E840" s="172"/>
      <c r="F840" s="172"/>
      <c r="G840" s="172"/>
      <c r="H840" s="172"/>
      <c r="I840" s="172"/>
      <c r="J840" s="173"/>
      <c r="P840" s="174"/>
      <c r="Y840" s="139"/>
    </row>
    <row r="841" spans="2:25" ht="17" customHeight="1">
      <c r="B841" s="172"/>
      <c r="C841" s="172"/>
      <c r="D841" s="172"/>
      <c r="E841" s="172"/>
      <c r="F841" s="172"/>
      <c r="G841" s="172"/>
      <c r="H841" s="172"/>
      <c r="I841" s="172"/>
      <c r="J841" s="173"/>
      <c r="P841" s="174"/>
      <c r="Y841" s="139"/>
    </row>
    <row r="842" spans="2:25" ht="17" customHeight="1">
      <c r="B842" s="172"/>
      <c r="C842" s="172"/>
      <c r="D842" s="172"/>
      <c r="E842" s="172"/>
      <c r="F842" s="172"/>
      <c r="G842" s="172"/>
      <c r="H842" s="172"/>
      <c r="I842" s="172"/>
      <c r="J842" s="173"/>
      <c r="P842" s="174"/>
      <c r="Y842" s="139"/>
    </row>
    <row r="843" spans="2:25" ht="17" customHeight="1">
      <c r="B843" s="172"/>
      <c r="C843" s="172"/>
      <c r="D843" s="172"/>
      <c r="E843" s="172"/>
      <c r="F843" s="172"/>
      <c r="G843" s="172"/>
      <c r="H843" s="172"/>
      <c r="I843" s="172"/>
      <c r="J843" s="173"/>
      <c r="P843" s="174"/>
      <c r="Y843" s="139"/>
    </row>
    <row r="844" spans="2:25" ht="17" customHeight="1">
      <c r="B844" s="172"/>
      <c r="C844" s="172"/>
      <c r="D844" s="172"/>
      <c r="E844" s="172"/>
      <c r="F844" s="172"/>
      <c r="G844" s="172"/>
      <c r="H844" s="172"/>
      <c r="I844" s="172"/>
      <c r="J844" s="173"/>
      <c r="P844" s="174"/>
      <c r="Y844" s="139"/>
    </row>
    <row r="845" spans="2:25" ht="17" customHeight="1">
      <c r="B845" s="172"/>
      <c r="C845" s="172"/>
      <c r="D845" s="172"/>
      <c r="E845" s="172"/>
      <c r="F845" s="172"/>
      <c r="G845" s="172"/>
      <c r="H845" s="172"/>
      <c r="I845" s="172"/>
      <c r="J845" s="173"/>
      <c r="P845" s="174"/>
      <c r="Y845" s="139"/>
    </row>
    <row r="846" spans="2:25" ht="17" customHeight="1">
      <c r="B846" s="172"/>
      <c r="C846" s="172"/>
      <c r="D846" s="172"/>
      <c r="E846" s="172"/>
      <c r="F846" s="172"/>
      <c r="G846" s="172"/>
      <c r="H846" s="172"/>
      <c r="I846" s="172"/>
      <c r="J846" s="173"/>
      <c r="P846" s="174"/>
      <c r="Y846" s="139"/>
    </row>
    <row r="847" spans="2:25" ht="17" customHeight="1">
      <c r="B847" s="172"/>
      <c r="C847" s="172"/>
      <c r="D847" s="172"/>
      <c r="E847" s="172"/>
      <c r="F847" s="172"/>
      <c r="G847" s="172"/>
      <c r="H847" s="172"/>
      <c r="I847" s="172"/>
      <c r="J847" s="173"/>
      <c r="P847" s="174"/>
      <c r="Y847" s="139"/>
    </row>
    <row r="848" spans="2:25" ht="17" customHeight="1">
      <c r="B848" s="172"/>
      <c r="C848" s="172"/>
      <c r="D848" s="172"/>
      <c r="E848" s="172"/>
      <c r="F848" s="172"/>
      <c r="G848" s="172"/>
      <c r="H848" s="172"/>
      <c r="I848" s="172"/>
      <c r="J848" s="173"/>
      <c r="P848" s="174"/>
      <c r="Y848" s="139"/>
    </row>
    <row r="849" spans="2:25" ht="17" customHeight="1">
      <c r="B849" s="172"/>
      <c r="C849" s="172"/>
      <c r="D849" s="172"/>
      <c r="E849" s="172"/>
      <c r="F849" s="172"/>
      <c r="G849" s="172"/>
      <c r="H849" s="172"/>
      <c r="I849" s="172"/>
      <c r="J849" s="173"/>
      <c r="P849" s="174"/>
      <c r="Y849" s="139"/>
    </row>
    <row r="850" spans="2:25" ht="17" customHeight="1">
      <c r="B850" s="172"/>
      <c r="C850" s="172"/>
      <c r="D850" s="172"/>
      <c r="E850" s="172"/>
      <c r="F850" s="172"/>
      <c r="G850" s="172"/>
      <c r="H850" s="172"/>
      <c r="I850" s="172"/>
      <c r="J850" s="173"/>
      <c r="P850" s="174"/>
      <c r="Y850" s="139"/>
    </row>
    <row r="851" spans="2:25" ht="17" customHeight="1">
      <c r="B851" s="172"/>
      <c r="C851" s="172"/>
      <c r="D851" s="172"/>
      <c r="E851" s="172"/>
      <c r="F851" s="172"/>
      <c r="G851" s="172"/>
      <c r="H851" s="172"/>
      <c r="I851" s="172"/>
      <c r="J851" s="173"/>
      <c r="P851" s="174"/>
      <c r="Y851" s="139"/>
    </row>
    <row r="852" spans="2:25" ht="17" customHeight="1">
      <c r="B852" s="172"/>
      <c r="C852" s="172"/>
      <c r="D852" s="172"/>
      <c r="E852" s="172"/>
      <c r="F852" s="172"/>
      <c r="G852" s="172"/>
      <c r="H852" s="172"/>
      <c r="I852" s="172"/>
      <c r="J852" s="173"/>
      <c r="P852" s="174"/>
      <c r="Y852" s="139"/>
    </row>
    <row r="853" spans="2:25" ht="17" customHeight="1">
      <c r="B853" s="172"/>
      <c r="C853" s="172"/>
      <c r="D853" s="172"/>
      <c r="E853" s="172"/>
      <c r="F853" s="172"/>
      <c r="G853" s="172"/>
      <c r="H853" s="172"/>
      <c r="I853" s="172"/>
      <c r="J853" s="173"/>
      <c r="P853" s="174"/>
      <c r="Y853" s="139"/>
    </row>
    <row r="854" spans="2:25" ht="17" customHeight="1">
      <c r="B854" s="172"/>
      <c r="C854" s="172"/>
      <c r="D854" s="172"/>
      <c r="E854" s="172"/>
      <c r="F854" s="172"/>
      <c r="G854" s="172"/>
      <c r="H854" s="172"/>
      <c r="I854" s="172"/>
      <c r="J854" s="173"/>
      <c r="P854" s="174"/>
      <c r="Y854" s="139"/>
    </row>
    <row r="855" spans="2:25" ht="17" customHeight="1">
      <c r="B855" s="172"/>
      <c r="C855" s="172"/>
      <c r="D855" s="172"/>
      <c r="E855" s="172"/>
      <c r="F855" s="172"/>
      <c r="G855" s="172"/>
      <c r="H855" s="172"/>
      <c r="I855" s="172"/>
      <c r="J855" s="173"/>
      <c r="P855" s="174"/>
      <c r="Y855" s="139"/>
    </row>
    <row r="856" spans="2:25" ht="17" customHeight="1">
      <c r="B856" s="172"/>
      <c r="C856" s="172"/>
      <c r="D856" s="172"/>
      <c r="E856" s="172"/>
      <c r="F856" s="172"/>
      <c r="G856" s="172"/>
      <c r="H856" s="172"/>
      <c r="I856" s="172"/>
      <c r="J856" s="173"/>
      <c r="P856" s="174"/>
      <c r="Y856" s="139"/>
    </row>
    <row r="857" spans="2:25" ht="17" customHeight="1">
      <c r="B857" s="172"/>
      <c r="C857" s="172"/>
      <c r="D857" s="172"/>
      <c r="E857" s="172"/>
      <c r="F857" s="172"/>
      <c r="G857" s="172"/>
      <c r="H857" s="172"/>
      <c r="I857" s="172"/>
      <c r="J857" s="173"/>
      <c r="P857" s="174"/>
      <c r="Y857" s="139"/>
    </row>
    <row r="858" spans="2:25" ht="17" customHeight="1">
      <c r="B858" s="172"/>
      <c r="C858" s="172"/>
      <c r="D858" s="172"/>
      <c r="E858" s="172"/>
      <c r="F858" s="172"/>
      <c r="G858" s="172"/>
      <c r="H858" s="172"/>
      <c r="I858" s="172"/>
      <c r="J858" s="173"/>
      <c r="P858" s="174"/>
      <c r="Y858" s="139"/>
    </row>
    <row r="859" spans="2:25" ht="17" customHeight="1">
      <c r="B859" s="172"/>
      <c r="C859" s="172"/>
      <c r="D859" s="172"/>
      <c r="E859" s="172"/>
      <c r="F859" s="172"/>
      <c r="G859" s="172"/>
      <c r="H859" s="172"/>
      <c r="I859" s="172"/>
      <c r="J859" s="173"/>
      <c r="P859" s="174"/>
      <c r="Y859" s="139"/>
    </row>
    <row r="860" spans="2:25" ht="17" customHeight="1">
      <c r="B860" s="172"/>
      <c r="C860" s="172"/>
      <c r="D860" s="172"/>
      <c r="E860" s="172"/>
      <c r="F860" s="172"/>
      <c r="G860" s="172"/>
      <c r="H860" s="172"/>
      <c r="I860" s="172"/>
      <c r="J860" s="173"/>
      <c r="P860" s="174"/>
      <c r="Y860" s="139"/>
    </row>
    <row r="861" spans="2:25" ht="17" customHeight="1">
      <c r="B861" s="172"/>
      <c r="C861" s="172"/>
      <c r="D861" s="172"/>
      <c r="E861" s="172"/>
      <c r="F861" s="172"/>
      <c r="G861" s="172"/>
      <c r="H861" s="172"/>
      <c r="I861" s="172"/>
      <c r="J861" s="173"/>
      <c r="P861" s="174"/>
      <c r="Y861" s="139"/>
    </row>
    <row r="862" spans="2:25" ht="17" customHeight="1">
      <c r="B862" s="172"/>
      <c r="C862" s="172"/>
      <c r="D862" s="172"/>
      <c r="E862" s="172"/>
      <c r="F862" s="172"/>
      <c r="G862" s="172"/>
      <c r="H862" s="172"/>
      <c r="I862" s="172"/>
      <c r="J862" s="173"/>
      <c r="P862" s="174"/>
      <c r="Y862" s="139"/>
    </row>
    <row r="863" spans="2:25" ht="17" customHeight="1">
      <c r="B863" s="172"/>
      <c r="C863" s="172"/>
      <c r="D863" s="172"/>
      <c r="E863" s="172"/>
      <c r="F863" s="172"/>
      <c r="G863" s="172"/>
      <c r="H863" s="172"/>
      <c r="I863" s="172"/>
      <c r="J863" s="173"/>
      <c r="P863" s="174"/>
      <c r="Y863" s="139"/>
    </row>
    <row r="864" spans="2:25" ht="17" customHeight="1">
      <c r="B864" s="172"/>
      <c r="C864" s="172"/>
      <c r="D864" s="172"/>
      <c r="E864" s="172"/>
      <c r="F864" s="172"/>
      <c r="G864" s="172"/>
      <c r="H864" s="172"/>
      <c r="I864" s="172"/>
      <c r="J864" s="173"/>
      <c r="P864" s="174"/>
      <c r="Y864" s="139"/>
    </row>
    <row r="865" spans="2:25" ht="17" customHeight="1">
      <c r="B865" s="172"/>
      <c r="C865" s="172"/>
      <c r="D865" s="172"/>
      <c r="E865" s="172"/>
      <c r="F865" s="172"/>
      <c r="G865" s="172"/>
      <c r="H865" s="172"/>
      <c r="I865" s="172"/>
      <c r="J865" s="173"/>
      <c r="P865" s="174"/>
      <c r="Y865" s="139"/>
    </row>
    <row r="866" spans="2:25" ht="17" customHeight="1">
      <c r="B866" s="172"/>
      <c r="C866" s="172"/>
      <c r="D866" s="172"/>
      <c r="E866" s="172"/>
      <c r="F866" s="172"/>
      <c r="G866" s="172"/>
      <c r="H866" s="172"/>
      <c r="I866" s="172"/>
      <c r="J866" s="173"/>
      <c r="P866" s="174"/>
      <c r="Y866" s="139"/>
    </row>
    <row r="867" spans="2:25" ht="17" customHeight="1">
      <c r="B867" s="172"/>
      <c r="C867" s="172"/>
      <c r="D867" s="172"/>
      <c r="E867" s="172"/>
      <c r="F867" s="172"/>
      <c r="G867" s="172"/>
      <c r="H867" s="172"/>
      <c r="I867" s="172"/>
      <c r="J867" s="173"/>
      <c r="P867" s="174"/>
      <c r="Y867" s="139"/>
    </row>
    <row r="868" spans="2:25" ht="17" customHeight="1">
      <c r="B868" s="172"/>
      <c r="C868" s="172"/>
      <c r="D868" s="172"/>
      <c r="E868" s="172"/>
      <c r="F868" s="172"/>
      <c r="G868" s="172"/>
      <c r="H868" s="172"/>
      <c r="I868" s="172"/>
      <c r="J868" s="173"/>
      <c r="P868" s="174"/>
      <c r="Y868" s="139"/>
    </row>
    <row r="869" spans="2:25" ht="17" customHeight="1">
      <c r="B869" s="172"/>
      <c r="C869" s="172"/>
      <c r="D869" s="172"/>
      <c r="E869" s="172"/>
      <c r="F869" s="172"/>
      <c r="G869" s="172"/>
      <c r="H869" s="172"/>
      <c r="I869" s="172"/>
      <c r="J869" s="173"/>
      <c r="P869" s="174"/>
      <c r="Y869" s="139"/>
    </row>
    <row r="870" spans="2:25" ht="17" customHeight="1">
      <c r="B870" s="172"/>
      <c r="C870" s="172"/>
      <c r="D870" s="172"/>
      <c r="E870" s="172"/>
      <c r="F870" s="172"/>
      <c r="G870" s="172"/>
      <c r="H870" s="172"/>
      <c r="I870" s="172"/>
      <c r="J870" s="173"/>
      <c r="P870" s="174"/>
      <c r="Y870" s="139"/>
    </row>
    <row r="871" spans="2:25" ht="17" customHeight="1">
      <c r="B871" s="172"/>
      <c r="C871" s="172"/>
      <c r="D871" s="172"/>
      <c r="E871" s="172"/>
      <c r="F871" s="172"/>
      <c r="G871" s="172"/>
      <c r="H871" s="172"/>
      <c r="I871" s="172"/>
      <c r="J871" s="173"/>
      <c r="P871" s="174"/>
      <c r="Y871" s="139"/>
    </row>
    <row r="872" spans="2:25" ht="17" customHeight="1">
      <c r="B872" s="172"/>
      <c r="C872" s="172"/>
      <c r="D872" s="172"/>
      <c r="E872" s="172"/>
      <c r="F872" s="172"/>
      <c r="G872" s="172"/>
      <c r="H872" s="172"/>
      <c r="I872" s="172"/>
      <c r="J872" s="173"/>
      <c r="P872" s="174"/>
      <c r="Y872" s="139"/>
    </row>
    <row r="873" spans="2:25" ht="17" customHeight="1">
      <c r="B873" s="172"/>
      <c r="C873" s="172"/>
      <c r="D873" s="172"/>
      <c r="E873" s="172"/>
      <c r="F873" s="172"/>
      <c r="G873" s="172"/>
      <c r="H873" s="172"/>
      <c r="I873" s="172"/>
      <c r="J873" s="173"/>
      <c r="P873" s="174"/>
      <c r="Y873" s="139"/>
    </row>
    <row r="874" spans="2:25" ht="17" customHeight="1">
      <c r="B874" s="172"/>
      <c r="C874" s="172"/>
      <c r="D874" s="172"/>
      <c r="E874" s="172"/>
      <c r="F874" s="172"/>
      <c r="G874" s="172"/>
      <c r="H874" s="172"/>
      <c r="I874" s="172"/>
      <c r="J874" s="173"/>
      <c r="P874" s="174"/>
      <c r="Y874" s="139"/>
    </row>
    <row r="875" spans="2:25" ht="17" customHeight="1">
      <c r="B875" s="172"/>
      <c r="C875" s="172"/>
      <c r="D875" s="172"/>
      <c r="E875" s="172"/>
      <c r="F875" s="172"/>
      <c r="G875" s="172"/>
      <c r="H875" s="172"/>
      <c r="I875" s="172"/>
      <c r="J875" s="173"/>
      <c r="P875" s="174"/>
      <c r="Y875" s="139"/>
    </row>
    <row r="876" spans="2:25" ht="17" customHeight="1">
      <c r="B876" s="172"/>
      <c r="C876" s="172"/>
      <c r="D876" s="172"/>
      <c r="E876" s="172"/>
      <c r="F876" s="172"/>
      <c r="G876" s="172"/>
      <c r="H876" s="172"/>
      <c r="I876" s="172"/>
      <c r="J876" s="173"/>
      <c r="P876" s="174"/>
      <c r="Y876" s="139"/>
    </row>
    <row r="877" spans="2:25" ht="17" customHeight="1">
      <c r="B877" s="172"/>
      <c r="C877" s="172"/>
      <c r="D877" s="172"/>
      <c r="E877" s="172"/>
      <c r="F877" s="172"/>
      <c r="G877" s="172"/>
      <c r="H877" s="172"/>
      <c r="I877" s="172"/>
      <c r="J877" s="173"/>
      <c r="P877" s="174"/>
      <c r="Y877" s="139"/>
    </row>
    <row r="878" spans="2:25" ht="17" customHeight="1">
      <c r="B878" s="172"/>
      <c r="C878" s="172"/>
      <c r="D878" s="172"/>
      <c r="E878" s="172"/>
      <c r="F878" s="172"/>
      <c r="G878" s="172"/>
      <c r="H878" s="172"/>
      <c r="I878" s="172"/>
      <c r="J878" s="173"/>
      <c r="P878" s="174"/>
      <c r="Y878" s="139"/>
    </row>
    <row r="879" spans="2:25" ht="17" customHeight="1">
      <c r="B879" s="172"/>
      <c r="C879" s="172"/>
      <c r="D879" s="172"/>
      <c r="E879" s="172"/>
      <c r="F879" s="172"/>
      <c r="G879" s="172"/>
      <c r="H879" s="172"/>
      <c r="I879" s="172"/>
      <c r="J879" s="173"/>
      <c r="P879" s="174"/>
      <c r="Y879" s="139"/>
    </row>
    <row r="880" spans="2:25" ht="17" customHeight="1">
      <c r="B880" s="172"/>
      <c r="C880" s="172"/>
      <c r="D880" s="172"/>
      <c r="E880" s="172"/>
      <c r="F880" s="172"/>
      <c r="G880" s="172"/>
      <c r="H880" s="172"/>
      <c r="I880" s="172"/>
      <c r="J880" s="173"/>
      <c r="P880" s="174"/>
      <c r="Y880" s="139"/>
    </row>
    <row r="881" spans="2:25" ht="17" customHeight="1">
      <c r="B881" s="172"/>
      <c r="C881" s="172"/>
      <c r="D881" s="172"/>
      <c r="E881" s="172"/>
      <c r="F881" s="172"/>
      <c r="G881" s="172"/>
      <c r="H881" s="172"/>
      <c r="I881" s="172"/>
      <c r="J881" s="173"/>
      <c r="P881" s="174"/>
      <c r="Y881" s="139"/>
    </row>
    <row r="882" spans="2:25" ht="17" customHeight="1">
      <c r="B882" s="172"/>
      <c r="C882" s="172"/>
      <c r="D882" s="172"/>
      <c r="E882" s="172"/>
      <c r="F882" s="172"/>
      <c r="G882" s="172"/>
      <c r="H882" s="172"/>
      <c r="I882" s="172"/>
      <c r="J882" s="173"/>
      <c r="P882" s="174"/>
      <c r="Y882" s="139"/>
    </row>
    <row r="883" spans="2:25" ht="17" customHeight="1">
      <c r="B883" s="172"/>
      <c r="C883" s="172"/>
      <c r="D883" s="172"/>
      <c r="E883" s="172"/>
      <c r="F883" s="172"/>
      <c r="G883" s="172"/>
      <c r="H883" s="172"/>
      <c r="I883" s="172"/>
      <c r="J883" s="173"/>
      <c r="P883" s="174"/>
      <c r="Y883" s="139"/>
    </row>
    <row r="884" spans="2:25" ht="17" customHeight="1">
      <c r="B884" s="172"/>
      <c r="C884" s="172"/>
      <c r="D884" s="172"/>
      <c r="E884" s="172"/>
      <c r="F884" s="172"/>
      <c r="G884" s="172"/>
      <c r="H884" s="172"/>
      <c r="I884" s="172"/>
      <c r="J884" s="173"/>
      <c r="P884" s="174"/>
      <c r="Y884" s="139"/>
    </row>
    <row r="885" spans="2:25" ht="17" customHeight="1">
      <c r="B885" s="172"/>
      <c r="C885" s="172"/>
      <c r="D885" s="172"/>
      <c r="E885" s="172"/>
      <c r="F885" s="172"/>
      <c r="G885" s="172"/>
      <c r="H885" s="172"/>
      <c r="I885" s="172"/>
      <c r="J885" s="173"/>
      <c r="P885" s="174"/>
      <c r="Y885" s="139"/>
    </row>
    <row r="886" spans="2:25" ht="17" customHeight="1">
      <c r="B886" s="172"/>
      <c r="C886" s="172"/>
      <c r="D886" s="172"/>
      <c r="E886" s="172"/>
      <c r="F886" s="172"/>
      <c r="G886" s="172"/>
      <c r="H886" s="172"/>
      <c r="I886" s="172"/>
      <c r="J886" s="173"/>
      <c r="P886" s="174"/>
      <c r="Y886" s="139"/>
    </row>
    <row r="887" spans="2:25" ht="17" customHeight="1">
      <c r="B887" s="172"/>
      <c r="C887" s="172"/>
      <c r="D887" s="172"/>
      <c r="E887" s="172"/>
      <c r="F887" s="172"/>
      <c r="G887" s="172"/>
      <c r="H887" s="172"/>
      <c r="I887" s="172"/>
      <c r="J887" s="173"/>
      <c r="P887" s="174"/>
      <c r="Y887" s="139"/>
    </row>
    <row r="888" spans="2:25" ht="17" customHeight="1">
      <c r="B888" s="172"/>
      <c r="C888" s="172"/>
      <c r="D888" s="172"/>
      <c r="E888" s="172"/>
      <c r="F888" s="172"/>
      <c r="G888" s="172"/>
      <c r="H888" s="172"/>
      <c r="I888" s="172"/>
      <c r="J888" s="173"/>
      <c r="P888" s="174"/>
      <c r="Y888" s="139"/>
    </row>
    <row r="889" spans="2:25" ht="17" customHeight="1">
      <c r="B889" s="172"/>
      <c r="C889" s="172"/>
      <c r="D889" s="172"/>
      <c r="E889" s="172"/>
      <c r="F889" s="172"/>
      <c r="G889" s="172"/>
      <c r="H889" s="172"/>
      <c r="I889" s="172"/>
      <c r="J889" s="173"/>
      <c r="P889" s="174"/>
      <c r="Y889" s="139"/>
    </row>
    <row r="890" spans="2:25" ht="17" customHeight="1">
      <c r="B890" s="172"/>
      <c r="C890" s="172"/>
      <c r="D890" s="172"/>
      <c r="E890" s="172"/>
      <c r="F890" s="172"/>
      <c r="G890" s="172"/>
      <c r="H890" s="172"/>
      <c r="I890" s="172"/>
      <c r="J890" s="173"/>
      <c r="P890" s="174"/>
      <c r="Y890" s="139"/>
    </row>
    <row r="891" spans="2:25" ht="17" customHeight="1">
      <c r="B891" s="172"/>
      <c r="C891" s="172"/>
      <c r="D891" s="172"/>
      <c r="E891" s="172"/>
      <c r="F891" s="172"/>
      <c r="G891" s="172"/>
      <c r="H891" s="172"/>
      <c r="I891" s="172"/>
      <c r="J891" s="173"/>
      <c r="P891" s="174"/>
      <c r="Y891" s="139"/>
    </row>
    <row r="892" spans="2:25" ht="17" customHeight="1">
      <c r="B892" s="172"/>
      <c r="C892" s="172"/>
      <c r="D892" s="172"/>
      <c r="E892" s="172"/>
      <c r="F892" s="172"/>
      <c r="G892" s="172"/>
      <c r="H892" s="172"/>
      <c r="I892" s="172"/>
      <c r="J892" s="173"/>
      <c r="P892" s="174"/>
      <c r="Y892" s="139"/>
    </row>
    <row r="893" spans="2:25" ht="17" customHeight="1">
      <c r="B893" s="172"/>
      <c r="C893" s="172"/>
      <c r="D893" s="172"/>
      <c r="E893" s="172"/>
      <c r="F893" s="172"/>
      <c r="G893" s="172"/>
      <c r="H893" s="172"/>
      <c r="I893" s="172"/>
      <c r="J893" s="173"/>
      <c r="P893" s="174"/>
      <c r="Y893" s="139"/>
    </row>
    <row r="894" spans="2:25" ht="17" customHeight="1">
      <c r="B894" s="172"/>
      <c r="C894" s="172"/>
      <c r="D894" s="172"/>
      <c r="E894" s="172"/>
      <c r="F894" s="172"/>
      <c r="G894" s="172"/>
      <c r="H894" s="172"/>
      <c r="I894" s="172"/>
      <c r="J894" s="173"/>
      <c r="P894" s="174"/>
      <c r="Y894" s="139"/>
    </row>
    <row r="895" spans="2:25" ht="17" customHeight="1">
      <c r="B895" s="172"/>
      <c r="C895" s="172"/>
      <c r="D895" s="172"/>
      <c r="E895" s="172"/>
      <c r="F895" s="172"/>
      <c r="G895" s="172"/>
      <c r="H895" s="172"/>
      <c r="I895" s="172"/>
      <c r="J895" s="173"/>
      <c r="P895" s="174"/>
      <c r="Y895" s="139"/>
    </row>
    <row r="896" spans="2:25" ht="17" customHeight="1">
      <c r="B896" s="172"/>
      <c r="C896" s="172"/>
      <c r="D896" s="172"/>
      <c r="E896" s="172"/>
      <c r="F896" s="172"/>
      <c r="G896" s="172"/>
      <c r="H896" s="172"/>
      <c r="I896" s="172"/>
      <c r="J896" s="173"/>
      <c r="P896" s="174"/>
      <c r="Y896" s="139"/>
    </row>
    <row r="897" spans="2:25" ht="17" customHeight="1">
      <c r="B897" s="172"/>
      <c r="C897" s="172"/>
      <c r="D897" s="172"/>
      <c r="E897" s="172"/>
      <c r="F897" s="172"/>
      <c r="G897" s="172"/>
      <c r="H897" s="172"/>
      <c r="I897" s="172"/>
      <c r="J897" s="173"/>
      <c r="P897" s="174"/>
      <c r="Y897" s="139"/>
    </row>
    <row r="898" spans="2:25" ht="17" customHeight="1">
      <c r="B898" s="172"/>
      <c r="C898" s="172"/>
      <c r="D898" s="172"/>
      <c r="E898" s="172"/>
      <c r="F898" s="172"/>
      <c r="G898" s="172"/>
      <c r="H898" s="172"/>
      <c r="I898" s="172"/>
      <c r="J898" s="173"/>
      <c r="P898" s="174"/>
      <c r="Y898" s="139"/>
    </row>
    <row r="899" spans="2:25" ht="17" customHeight="1">
      <c r="B899" s="172"/>
      <c r="C899" s="172"/>
      <c r="D899" s="172"/>
      <c r="E899" s="172"/>
      <c r="F899" s="172"/>
      <c r="G899" s="172"/>
      <c r="H899" s="172"/>
      <c r="I899" s="172"/>
      <c r="J899" s="173"/>
      <c r="P899" s="174"/>
      <c r="Y899" s="139"/>
    </row>
    <row r="900" spans="2:25" ht="17" customHeight="1">
      <c r="B900" s="172"/>
      <c r="C900" s="172"/>
      <c r="D900" s="172"/>
      <c r="E900" s="172"/>
      <c r="F900" s="172"/>
      <c r="G900" s="172"/>
      <c r="H900" s="172"/>
      <c r="I900" s="172"/>
      <c r="J900" s="173"/>
      <c r="P900" s="174"/>
      <c r="Y900" s="139"/>
    </row>
    <row r="901" spans="2:25" ht="17" customHeight="1">
      <c r="B901" s="172"/>
      <c r="C901" s="172"/>
      <c r="D901" s="172"/>
      <c r="E901" s="172"/>
      <c r="F901" s="172"/>
      <c r="G901" s="172"/>
      <c r="H901" s="172"/>
      <c r="I901" s="172"/>
      <c r="J901" s="173"/>
      <c r="P901" s="174"/>
      <c r="Y901" s="139"/>
    </row>
    <row r="902" spans="2:25" ht="17" customHeight="1">
      <c r="B902" s="172"/>
      <c r="C902" s="172"/>
      <c r="D902" s="172"/>
      <c r="E902" s="172"/>
      <c r="F902" s="172"/>
      <c r="G902" s="172"/>
      <c r="H902" s="172"/>
      <c r="I902" s="172"/>
      <c r="J902" s="173"/>
      <c r="P902" s="174"/>
      <c r="Y902" s="139"/>
    </row>
    <row r="903" spans="2:25" ht="17" customHeight="1">
      <c r="B903" s="172"/>
      <c r="C903" s="172"/>
      <c r="D903" s="172"/>
      <c r="E903" s="172"/>
      <c r="F903" s="172"/>
      <c r="G903" s="172"/>
      <c r="H903" s="172"/>
      <c r="I903" s="172"/>
      <c r="J903" s="173"/>
      <c r="P903" s="174"/>
      <c r="Y903" s="139"/>
    </row>
    <row r="904" spans="2:25" ht="17" customHeight="1">
      <c r="B904" s="172"/>
      <c r="C904" s="172"/>
      <c r="D904" s="172"/>
      <c r="E904" s="172"/>
      <c r="F904" s="172"/>
      <c r="G904" s="172"/>
      <c r="H904" s="172"/>
      <c r="I904" s="172"/>
      <c r="J904" s="173"/>
      <c r="P904" s="174"/>
      <c r="Y904" s="139"/>
    </row>
    <row r="905" spans="2:25" ht="17" customHeight="1">
      <c r="B905" s="172"/>
      <c r="C905" s="172"/>
      <c r="D905" s="172"/>
      <c r="E905" s="172"/>
      <c r="F905" s="172"/>
      <c r="G905" s="172"/>
      <c r="H905" s="172"/>
      <c r="I905" s="172"/>
      <c r="J905" s="173"/>
      <c r="P905" s="174"/>
      <c r="Y905" s="139"/>
    </row>
    <row r="906" spans="2:25" ht="17" customHeight="1">
      <c r="B906" s="172"/>
      <c r="C906" s="172"/>
      <c r="D906" s="172"/>
      <c r="E906" s="172"/>
      <c r="F906" s="172"/>
      <c r="G906" s="172"/>
      <c r="H906" s="172"/>
      <c r="I906" s="172"/>
      <c r="J906" s="173"/>
      <c r="P906" s="174"/>
      <c r="Y906" s="139"/>
    </row>
    <row r="907" spans="2:25" ht="17" customHeight="1">
      <c r="B907" s="172"/>
      <c r="C907" s="172"/>
      <c r="D907" s="172"/>
      <c r="E907" s="172"/>
      <c r="F907" s="172"/>
      <c r="G907" s="172"/>
      <c r="H907" s="172"/>
      <c r="I907" s="172"/>
      <c r="J907" s="173"/>
      <c r="P907" s="174"/>
      <c r="Y907" s="139"/>
    </row>
    <row r="908" spans="2:25" ht="17" customHeight="1">
      <c r="B908" s="172"/>
      <c r="C908" s="172"/>
      <c r="D908" s="172"/>
      <c r="E908" s="172"/>
      <c r="F908" s="172"/>
      <c r="G908" s="172"/>
      <c r="H908" s="172"/>
      <c r="I908" s="172"/>
      <c r="J908" s="173"/>
      <c r="P908" s="174"/>
      <c r="Y908" s="139"/>
    </row>
    <row r="909" spans="2:25" ht="17" customHeight="1">
      <c r="B909" s="172"/>
      <c r="C909" s="172"/>
      <c r="D909" s="172"/>
      <c r="E909" s="172"/>
      <c r="F909" s="172"/>
      <c r="G909" s="172"/>
      <c r="H909" s="172"/>
      <c r="I909" s="172"/>
      <c r="J909" s="173"/>
      <c r="P909" s="174"/>
      <c r="Y909" s="139"/>
    </row>
    <row r="910" spans="2:25" ht="17" customHeight="1">
      <c r="B910" s="172"/>
      <c r="C910" s="172"/>
      <c r="D910" s="172"/>
      <c r="E910" s="172"/>
      <c r="F910" s="172"/>
      <c r="G910" s="172"/>
      <c r="H910" s="172"/>
      <c r="I910" s="172"/>
      <c r="J910" s="173"/>
      <c r="P910" s="174"/>
      <c r="Y910" s="139"/>
    </row>
    <row r="911" spans="2:25" ht="17" customHeight="1">
      <c r="B911" s="172"/>
      <c r="C911" s="172"/>
      <c r="D911" s="172"/>
      <c r="E911" s="172"/>
      <c r="F911" s="172"/>
      <c r="G911" s="172"/>
      <c r="H911" s="172"/>
      <c r="I911" s="172"/>
      <c r="J911" s="173"/>
      <c r="P911" s="174"/>
      <c r="Y911" s="139"/>
    </row>
    <row r="912" spans="2:25" ht="17" customHeight="1">
      <c r="B912" s="172"/>
      <c r="C912" s="172"/>
      <c r="D912" s="172"/>
      <c r="E912" s="172"/>
      <c r="F912" s="172"/>
      <c r="G912" s="172"/>
      <c r="H912" s="172"/>
      <c r="I912" s="172"/>
      <c r="J912" s="173"/>
      <c r="P912" s="174"/>
      <c r="Y912" s="139"/>
    </row>
    <row r="913" spans="2:25" ht="17" customHeight="1">
      <c r="B913" s="172"/>
      <c r="C913" s="172"/>
      <c r="D913" s="172"/>
      <c r="E913" s="172"/>
      <c r="F913" s="172"/>
      <c r="G913" s="172"/>
      <c r="H913" s="172"/>
      <c r="I913" s="172"/>
      <c r="J913" s="173"/>
      <c r="P913" s="174"/>
      <c r="Y913" s="139"/>
    </row>
    <row r="914" spans="2:25" ht="17" customHeight="1">
      <c r="B914" s="172"/>
      <c r="C914" s="172"/>
      <c r="D914" s="172"/>
      <c r="E914" s="172"/>
      <c r="F914" s="172"/>
      <c r="G914" s="172"/>
      <c r="H914" s="172"/>
      <c r="I914" s="172"/>
      <c r="J914" s="173"/>
      <c r="P914" s="174"/>
      <c r="Y914" s="139"/>
    </row>
    <row r="915" spans="2:25" ht="17" customHeight="1">
      <c r="B915" s="172"/>
      <c r="C915" s="172"/>
      <c r="D915" s="172"/>
      <c r="E915" s="172"/>
      <c r="F915" s="172"/>
      <c r="G915" s="172"/>
      <c r="H915" s="172"/>
      <c r="I915" s="172"/>
      <c r="J915" s="173"/>
      <c r="P915" s="174"/>
      <c r="Y915" s="139"/>
    </row>
    <row r="916" spans="2:25" ht="17" customHeight="1">
      <c r="B916" s="172"/>
      <c r="C916" s="172"/>
      <c r="D916" s="172"/>
      <c r="E916" s="172"/>
      <c r="F916" s="172"/>
      <c r="G916" s="172"/>
      <c r="H916" s="172"/>
      <c r="I916" s="172"/>
      <c r="J916" s="173"/>
      <c r="P916" s="174"/>
      <c r="Y916" s="139"/>
    </row>
    <row r="917" spans="2:25" ht="17" customHeight="1">
      <c r="B917" s="172"/>
      <c r="C917" s="172"/>
      <c r="D917" s="172"/>
      <c r="E917" s="172"/>
      <c r="F917" s="172"/>
      <c r="G917" s="172"/>
      <c r="H917" s="172"/>
      <c r="I917" s="172"/>
      <c r="J917" s="173"/>
      <c r="P917" s="174"/>
      <c r="Y917" s="139"/>
    </row>
    <row r="918" spans="2:25" ht="17" customHeight="1">
      <c r="B918" s="172"/>
      <c r="C918" s="172"/>
      <c r="D918" s="172"/>
      <c r="E918" s="172"/>
      <c r="F918" s="172"/>
      <c r="G918" s="172"/>
      <c r="H918" s="172"/>
      <c r="I918" s="172"/>
      <c r="J918" s="173"/>
      <c r="P918" s="174"/>
      <c r="Y918" s="139"/>
    </row>
    <row r="919" spans="2:25" ht="17" customHeight="1">
      <c r="B919" s="172"/>
      <c r="C919" s="172"/>
      <c r="D919" s="172"/>
      <c r="E919" s="172"/>
      <c r="F919" s="172"/>
      <c r="G919" s="172"/>
      <c r="H919" s="172"/>
      <c r="I919" s="172"/>
      <c r="J919" s="173"/>
      <c r="P919" s="174"/>
      <c r="Y919" s="139"/>
    </row>
    <row r="920" spans="2:25" ht="17" customHeight="1">
      <c r="B920" s="172"/>
      <c r="C920" s="172"/>
      <c r="D920" s="172"/>
      <c r="E920" s="172"/>
      <c r="F920" s="172"/>
      <c r="G920" s="172"/>
      <c r="H920" s="172"/>
      <c r="I920" s="172"/>
      <c r="J920" s="173"/>
      <c r="P920" s="174"/>
      <c r="Y920" s="139"/>
    </row>
    <row r="921" spans="2:25" ht="17" customHeight="1">
      <c r="B921" s="172"/>
      <c r="C921" s="172"/>
      <c r="D921" s="172"/>
      <c r="E921" s="172"/>
      <c r="F921" s="172"/>
      <c r="G921" s="172"/>
      <c r="H921" s="172"/>
      <c r="I921" s="172"/>
      <c r="J921" s="173"/>
      <c r="P921" s="174"/>
      <c r="Y921" s="139"/>
    </row>
    <row r="922" spans="2:25" ht="17" customHeight="1">
      <c r="B922" s="172"/>
      <c r="C922" s="172"/>
      <c r="D922" s="172"/>
      <c r="E922" s="172"/>
      <c r="F922" s="172"/>
      <c r="G922" s="172"/>
      <c r="H922" s="172"/>
      <c r="I922" s="172"/>
      <c r="J922" s="173"/>
      <c r="P922" s="174"/>
      <c r="Y922" s="139"/>
    </row>
    <row r="923" spans="2:25" ht="17" customHeight="1">
      <c r="B923" s="172"/>
      <c r="C923" s="172"/>
      <c r="D923" s="172"/>
      <c r="E923" s="172"/>
      <c r="F923" s="172"/>
      <c r="G923" s="172"/>
      <c r="H923" s="172"/>
      <c r="I923" s="172"/>
      <c r="J923" s="173"/>
      <c r="P923" s="174"/>
      <c r="Y923" s="139"/>
    </row>
    <row r="924" spans="2:25" ht="17" customHeight="1">
      <c r="B924" s="172"/>
      <c r="C924" s="172"/>
      <c r="D924" s="172"/>
      <c r="E924" s="172"/>
      <c r="F924" s="172"/>
      <c r="G924" s="172"/>
      <c r="H924" s="172"/>
      <c r="I924" s="172"/>
      <c r="J924" s="173"/>
      <c r="P924" s="174"/>
      <c r="Y924" s="139"/>
    </row>
    <row r="925" spans="2:25" ht="17" customHeight="1">
      <c r="B925" s="172"/>
      <c r="C925" s="172"/>
      <c r="D925" s="172"/>
      <c r="E925" s="172"/>
      <c r="F925" s="172"/>
      <c r="G925" s="172"/>
      <c r="H925" s="172"/>
      <c r="I925" s="172"/>
      <c r="J925" s="173"/>
      <c r="P925" s="174"/>
      <c r="Y925" s="139"/>
    </row>
    <row r="926" spans="2:25" ht="17" customHeight="1">
      <c r="B926" s="172"/>
      <c r="C926" s="172"/>
      <c r="D926" s="172"/>
      <c r="E926" s="172"/>
      <c r="F926" s="172"/>
      <c r="G926" s="172"/>
      <c r="H926" s="172"/>
      <c r="I926" s="172"/>
      <c r="J926" s="173"/>
      <c r="P926" s="174"/>
      <c r="Y926" s="139"/>
    </row>
    <row r="927" spans="2:25" ht="17" customHeight="1">
      <c r="B927" s="172"/>
      <c r="C927" s="172"/>
      <c r="D927" s="172"/>
      <c r="E927" s="172"/>
      <c r="F927" s="172"/>
      <c r="G927" s="172"/>
      <c r="H927" s="172"/>
      <c r="I927" s="172"/>
      <c r="J927" s="173"/>
      <c r="P927" s="174"/>
      <c r="Y927" s="139"/>
    </row>
    <row r="928" spans="2:25" ht="17" customHeight="1">
      <c r="B928" s="172"/>
      <c r="C928" s="172"/>
      <c r="D928" s="172"/>
      <c r="E928" s="172"/>
      <c r="F928" s="172"/>
      <c r="G928" s="172"/>
      <c r="H928" s="172"/>
      <c r="I928" s="172"/>
      <c r="J928" s="173"/>
      <c r="P928" s="174"/>
      <c r="Y928" s="139"/>
    </row>
    <row r="929" spans="2:25" ht="17" customHeight="1">
      <c r="B929" s="172"/>
      <c r="C929" s="172"/>
      <c r="D929" s="172"/>
      <c r="E929" s="172"/>
      <c r="F929" s="172"/>
      <c r="G929" s="172"/>
      <c r="H929" s="172"/>
      <c r="I929" s="172"/>
      <c r="J929" s="173"/>
      <c r="P929" s="174"/>
      <c r="Y929" s="139"/>
    </row>
    <row r="930" spans="2:25" ht="17" customHeight="1">
      <c r="B930" s="172"/>
      <c r="C930" s="172"/>
      <c r="D930" s="172"/>
      <c r="E930" s="172"/>
      <c r="F930" s="172"/>
      <c r="G930" s="172"/>
      <c r="H930" s="172"/>
      <c r="I930" s="172"/>
      <c r="J930" s="173"/>
      <c r="P930" s="174"/>
      <c r="Y930" s="139"/>
    </row>
    <row r="931" spans="2:25" ht="17" customHeight="1">
      <c r="B931" s="172"/>
      <c r="C931" s="172"/>
      <c r="D931" s="172"/>
      <c r="E931" s="172"/>
      <c r="F931" s="172"/>
      <c r="G931" s="172"/>
      <c r="H931" s="172"/>
      <c r="I931" s="172"/>
      <c r="J931" s="173"/>
      <c r="P931" s="174"/>
      <c r="Y931" s="139"/>
    </row>
    <row r="932" spans="2:25" ht="17" customHeight="1">
      <c r="B932" s="172"/>
      <c r="C932" s="172"/>
      <c r="D932" s="172"/>
      <c r="E932" s="172"/>
      <c r="F932" s="172"/>
      <c r="G932" s="172"/>
      <c r="H932" s="172"/>
      <c r="I932" s="172"/>
      <c r="J932" s="173"/>
      <c r="P932" s="174"/>
      <c r="Y932" s="139"/>
    </row>
    <row r="933" spans="2:25" ht="17" customHeight="1">
      <c r="B933" s="172"/>
      <c r="C933" s="172"/>
      <c r="D933" s="172"/>
      <c r="E933" s="172"/>
      <c r="F933" s="172"/>
      <c r="G933" s="172"/>
      <c r="H933" s="172"/>
      <c r="I933" s="172"/>
      <c r="J933" s="173"/>
      <c r="P933" s="174"/>
      <c r="Y933" s="139"/>
    </row>
    <row r="934" spans="2:25" ht="17" customHeight="1">
      <c r="B934" s="172"/>
      <c r="C934" s="172"/>
      <c r="D934" s="172"/>
      <c r="E934" s="172"/>
      <c r="F934" s="172"/>
      <c r="G934" s="172"/>
      <c r="H934" s="172"/>
      <c r="I934" s="172"/>
      <c r="J934" s="173"/>
      <c r="P934" s="174"/>
      <c r="Y934" s="139"/>
    </row>
    <row r="935" spans="2:25" ht="17" customHeight="1">
      <c r="B935" s="172"/>
      <c r="C935" s="172"/>
      <c r="D935" s="172"/>
      <c r="E935" s="172"/>
      <c r="F935" s="172"/>
      <c r="G935" s="172"/>
      <c r="H935" s="172"/>
      <c r="I935" s="172"/>
      <c r="J935" s="173"/>
      <c r="P935" s="174"/>
      <c r="Y935" s="139"/>
    </row>
    <row r="936" spans="2:25" ht="17" customHeight="1">
      <c r="B936" s="172"/>
      <c r="C936" s="172"/>
      <c r="D936" s="172"/>
      <c r="E936" s="172"/>
      <c r="F936" s="172"/>
      <c r="G936" s="172"/>
      <c r="H936" s="172"/>
      <c r="I936" s="172"/>
      <c r="J936" s="173"/>
      <c r="P936" s="174"/>
      <c r="Y936" s="139"/>
    </row>
    <row r="937" spans="2:25" ht="17" customHeight="1">
      <c r="B937" s="172"/>
      <c r="C937" s="172"/>
      <c r="D937" s="172"/>
      <c r="E937" s="172"/>
      <c r="F937" s="172"/>
      <c r="G937" s="172"/>
      <c r="H937" s="172"/>
      <c r="I937" s="172"/>
      <c r="J937" s="173"/>
      <c r="P937" s="174"/>
      <c r="Y937" s="139"/>
    </row>
    <row r="938" spans="2:25" ht="17" customHeight="1">
      <c r="B938" s="172"/>
      <c r="C938" s="172"/>
      <c r="D938" s="172"/>
      <c r="E938" s="172"/>
      <c r="F938" s="172"/>
      <c r="G938" s="172"/>
      <c r="H938" s="172"/>
      <c r="I938" s="172"/>
      <c r="J938" s="173"/>
      <c r="P938" s="174"/>
      <c r="Y938" s="139"/>
    </row>
    <row r="939" spans="2:25" ht="17" customHeight="1">
      <c r="B939" s="172"/>
      <c r="C939" s="172"/>
      <c r="D939" s="172"/>
      <c r="E939" s="172"/>
      <c r="F939" s="172"/>
      <c r="G939" s="172"/>
      <c r="H939" s="172"/>
      <c r="I939" s="172"/>
      <c r="J939" s="173"/>
      <c r="P939" s="174"/>
      <c r="Y939" s="139"/>
    </row>
    <row r="940" spans="2:25" ht="17" customHeight="1">
      <c r="B940" s="172"/>
      <c r="C940" s="172"/>
      <c r="D940" s="172"/>
      <c r="E940" s="172"/>
      <c r="F940" s="172"/>
      <c r="G940" s="172"/>
      <c r="H940" s="172"/>
      <c r="I940" s="172"/>
      <c r="J940" s="173"/>
      <c r="P940" s="174"/>
      <c r="Y940" s="139"/>
    </row>
    <row r="941" spans="2:25" ht="17" customHeight="1">
      <c r="B941" s="172"/>
      <c r="C941" s="172"/>
      <c r="D941" s="172"/>
      <c r="E941" s="172"/>
      <c r="F941" s="172"/>
      <c r="G941" s="172"/>
      <c r="H941" s="172"/>
      <c r="I941" s="172"/>
      <c r="J941" s="173"/>
      <c r="P941" s="174"/>
      <c r="Y941" s="139"/>
    </row>
    <row r="942" spans="2:25" ht="17" customHeight="1">
      <c r="B942" s="172"/>
      <c r="C942" s="172"/>
      <c r="D942" s="172"/>
      <c r="E942" s="172"/>
      <c r="F942" s="172"/>
      <c r="G942" s="172"/>
      <c r="H942" s="172"/>
      <c r="I942" s="172"/>
      <c r="J942" s="173"/>
      <c r="P942" s="174"/>
      <c r="Y942" s="139"/>
    </row>
  </sheetData>
  <autoFilter ref="A9:AB270" xr:uid="{00000000-0009-0000-0000-000003000000}"/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8"/>
  <sheetViews>
    <sheetView showGridLines="0" workbookViewId="0">
      <pane ySplit="7" topLeftCell="A46" activePane="bottomLeft" state="frozen"/>
      <selection pane="bottomLeft" activeCell="D52" sqref="D52"/>
    </sheetView>
  </sheetViews>
  <sheetFormatPr baseColWidth="10" defaultColWidth="73.1640625" defaultRowHeight="23" customHeight="1"/>
  <cols>
    <col min="2" max="2" width="19.6640625" customWidth="1"/>
    <col min="3" max="3" width="23" customWidth="1"/>
    <col min="4" max="4" width="28.1640625" customWidth="1"/>
    <col min="5" max="5" width="26.33203125" customWidth="1"/>
  </cols>
  <sheetData>
    <row r="1" spans="1:10" ht="23" customHeight="1">
      <c r="A1" s="3"/>
      <c r="B1" s="3"/>
      <c r="C1" s="3"/>
      <c r="D1" s="3"/>
      <c r="E1" s="3"/>
      <c r="F1" s="3"/>
      <c r="G1" s="3"/>
      <c r="H1" s="3"/>
    </row>
    <row r="2" spans="1:10" ht="23" customHeight="1">
      <c r="A2" s="93" t="s">
        <v>1</v>
      </c>
      <c r="B2" s="6" t="str">
        <f>'1-Contractblad dag'!B3</f>
        <v>DRV</v>
      </c>
      <c r="C2" s="3"/>
      <c r="D2" s="3"/>
      <c r="E2" s="3"/>
      <c r="F2" s="3"/>
      <c r="G2" s="3"/>
      <c r="H2" s="3"/>
    </row>
    <row r="3" spans="1:10" ht="23" customHeight="1">
      <c r="A3" s="93" t="s">
        <v>3</v>
      </c>
      <c r="B3" s="6" t="s">
        <v>471</v>
      </c>
      <c r="C3" s="144"/>
      <c r="D3" s="175"/>
      <c r="E3" s="175"/>
      <c r="F3" s="175"/>
      <c r="G3" s="175"/>
      <c r="H3" s="175"/>
    </row>
    <row r="4" spans="1:10" ht="23" customHeight="1">
      <c r="A4" s="93" t="s">
        <v>5</v>
      </c>
      <c r="B4" s="6" t="str">
        <f>'1-Contractblad dag'!B5</f>
        <v>Diverse; De Ronde Venen</v>
      </c>
      <c r="C4" s="93"/>
      <c r="D4" s="176"/>
      <c r="E4" s="176"/>
      <c r="F4" s="177"/>
      <c r="G4" s="178"/>
      <c r="H4" s="175"/>
    </row>
    <row r="5" spans="1:10" ht="23" customHeight="1">
      <c r="A5" s="93" t="s">
        <v>8</v>
      </c>
      <c r="B5" s="6" t="str">
        <f>'1-Contractblad dag'!B6</f>
        <v>DRV-Calculatie-CCF-10-11-2020-leeg</v>
      </c>
      <c r="C5" s="142"/>
      <c r="D5" s="176"/>
      <c r="E5" s="176"/>
      <c r="F5" s="177"/>
      <c r="G5" s="178"/>
      <c r="H5" s="175"/>
    </row>
    <row r="6" spans="1:10" ht="23" customHeight="1">
      <c r="A6" s="93" t="s">
        <v>9</v>
      </c>
      <c r="B6" s="6" t="str">
        <f>'1-Contractblad dag'!B7</f>
        <v>@</v>
      </c>
      <c r="C6" s="142"/>
      <c r="D6" s="176"/>
      <c r="E6" s="176"/>
      <c r="F6" s="177"/>
      <c r="G6" s="178"/>
      <c r="H6" s="175"/>
      <c r="I6" s="172"/>
      <c r="J6" s="172"/>
    </row>
    <row r="7" spans="1:10" ht="23" customHeight="1">
      <c r="A7" s="93" t="s">
        <v>13</v>
      </c>
      <c r="B7" s="179">
        <f>'1-Contractblad dag'!B8</f>
        <v>44348</v>
      </c>
      <c r="C7" s="176"/>
      <c r="D7" s="176"/>
      <c r="E7" s="176"/>
      <c r="F7" s="177"/>
      <c r="G7" s="178"/>
      <c r="H7" s="175"/>
    </row>
    <row r="8" spans="1:10" ht="23" customHeight="1">
      <c r="A8" s="180"/>
      <c r="B8" s="176"/>
      <c r="C8" s="176"/>
      <c r="D8" s="176"/>
      <c r="E8" s="176"/>
      <c r="F8" s="177"/>
      <c r="G8" s="178"/>
      <c r="H8" s="175"/>
    </row>
    <row r="9" spans="1:10" ht="23" customHeight="1">
      <c r="A9" s="181" t="s">
        <v>472</v>
      </c>
      <c r="B9" s="182"/>
      <c r="C9" s="182"/>
      <c r="D9" s="182"/>
      <c r="E9" s="183"/>
      <c r="F9" s="177"/>
      <c r="G9" s="178"/>
      <c r="H9" s="175"/>
    </row>
    <row r="10" spans="1:10" ht="23" customHeight="1">
      <c r="A10" s="184"/>
      <c r="B10" s="58"/>
      <c r="C10" s="58"/>
      <c r="D10" s="58"/>
      <c r="E10" s="58"/>
      <c r="F10" s="175"/>
      <c r="G10" s="175"/>
      <c r="H10" s="175"/>
    </row>
    <row r="11" spans="1:10" ht="23" customHeight="1">
      <c r="A11" s="185"/>
      <c r="B11" s="186"/>
      <c r="C11" s="187" t="s">
        <v>473</v>
      </c>
      <c r="D11" s="58"/>
      <c r="E11" s="58"/>
      <c r="F11" s="177"/>
      <c r="G11" s="178"/>
      <c r="H11" s="175"/>
    </row>
    <row r="12" spans="1:10" ht="23" customHeight="1">
      <c r="A12" s="188" t="s">
        <v>474</v>
      </c>
      <c r="B12" s="186"/>
      <c r="C12" s="499">
        <v>0</v>
      </c>
      <c r="D12" s="58"/>
      <c r="E12" s="177"/>
      <c r="F12" s="178"/>
      <c r="G12" s="175"/>
    </row>
    <row r="13" spans="1:10" ht="23" customHeight="1">
      <c r="A13" s="188" t="s">
        <v>475</v>
      </c>
      <c r="B13" s="186"/>
      <c r="C13" s="500">
        <v>0</v>
      </c>
      <c r="D13" s="58"/>
      <c r="E13" s="177"/>
      <c r="F13" s="178"/>
      <c r="G13" s="175"/>
    </row>
    <row r="14" spans="1:10" ht="23" customHeight="1">
      <c r="A14" s="188" t="s">
        <v>476</v>
      </c>
      <c r="B14" s="186"/>
      <c r="C14" s="499">
        <v>0</v>
      </c>
      <c r="D14" s="58"/>
      <c r="E14" s="177"/>
      <c r="F14" s="178"/>
      <c r="G14" s="175"/>
      <c r="H14" s="172"/>
    </row>
    <row r="15" spans="1:10" ht="23" customHeight="1">
      <c r="A15" s="188" t="s">
        <v>477</v>
      </c>
      <c r="B15" s="186"/>
      <c r="C15" s="500">
        <v>0</v>
      </c>
      <c r="D15" s="58"/>
      <c r="E15" s="177"/>
      <c r="F15" s="178"/>
      <c r="G15" s="175"/>
      <c r="H15" s="172"/>
    </row>
    <row r="16" spans="1:10" ht="23" customHeight="1">
      <c r="A16" s="188" t="s">
        <v>478</v>
      </c>
      <c r="B16" s="186"/>
      <c r="C16" s="499">
        <v>0</v>
      </c>
      <c r="D16" s="58"/>
      <c r="E16" s="177"/>
      <c r="F16" s="178"/>
      <c r="G16" s="175"/>
      <c r="H16" s="172"/>
    </row>
    <row r="17" spans="1:26" ht="23" customHeight="1">
      <c r="A17" s="188" t="s">
        <v>479</v>
      </c>
      <c r="B17" s="186"/>
      <c r="C17" s="500">
        <v>0</v>
      </c>
      <c r="D17" s="58"/>
      <c r="E17" s="177"/>
      <c r="F17" s="178"/>
      <c r="G17" s="175"/>
      <c r="H17" s="172"/>
    </row>
    <row r="18" spans="1:26" ht="23" customHeight="1">
      <c r="A18" s="189" t="s">
        <v>480</v>
      </c>
      <c r="B18" s="190"/>
      <c r="C18" s="499">
        <v>0</v>
      </c>
      <c r="D18" s="58"/>
      <c r="E18" s="177"/>
      <c r="F18" s="178"/>
      <c r="G18" s="175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</row>
    <row r="19" spans="1:26" ht="23" customHeight="1">
      <c r="A19" s="189" t="s">
        <v>481</v>
      </c>
      <c r="B19" s="190"/>
      <c r="C19" s="499">
        <v>0</v>
      </c>
      <c r="D19" s="58"/>
      <c r="E19" s="177"/>
      <c r="F19" s="178"/>
      <c r="G19" s="175"/>
    </row>
    <row r="20" spans="1:26" ht="23" customHeight="1">
      <c r="A20" s="189" t="s">
        <v>482</v>
      </c>
      <c r="B20" s="190"/>
      <c r="C20" s="499">
        <v>0</v>
      </c>
      <c r="D20" s="58"/>
      <c r="E20" s="177"/>
      <c r="F20" s="178"/>
      <c r="G20" s="175"/>
    </row>
    <row r="21" spans="1:26" ht="23" customHeight="1">
      <c r="A21" s="189" t="s">
        <v>483</v>
      </c>
      <c r="B21" s="190"/>
      <c r="C21" s="499">
        <v>0</v>
      </c>
      <c r="D21" s="58"/>
      <c r="E21" s="177"/>
      <c r="F21" s="178"/>
      <c r="G21" s="175"/>
    </row>
    <row r="22" spans="1:26" ht="23" customHeight="1">
      <c r="A22" s="189" t="s">
        <v>484</v>
      </c>
      <c r="B22" s="190"/>
      <c r="C22" s="499">
        <v>0</v>
      </c>
      <c r="D22" s="58"/>
      <c r="E22" s="177"/>
      <c r="F22" s="178"/>
      <c r="G22" s="175"/>
    </row>
    <row r="23" spans="1:26" ht="23" customHeight="1">
      <c r="A23" s="189" t="s">
        <v>485</v>
      </c>
      <c r="B23" s="190"/>
      <c r="C23" s="499">
        <v>0</v>
      </c>
      <c r="D23" s="58"/>
      <c r="E23" s="177"/>
      <c r="F23" s="178"/>
      <c r="G23" s="175"/>
    </row>
    <row r="24" spans="1:26" ht="23" customHeight="1">
      <c r="A24" s="191" t="s">
        <v>486</v>
      </c>
      <c r="B24" s="192"/>
      <c r="C24" s="193">
        <f>SUM(C12:C23)</f>
        <v>0</v>
      </c>
      <c r="D24" s="176"/>
      <c r="E24" s="175"/>
      <c r="F24" s="178"/>
      <c r="G24" s="175"/>
    </row>
    <row r="25" spans="1:26" ht="23" customHeight="1">
      <c r="A25" s="194"/>
      <c r="B25" s="172"/>
      <c r="C25" s="195"/>
      <c r="D25" s="176"/>
      <c r="E25" s="175"/>
      <c r="F25" s="178"/>
      <c r="G25" s="175"/>
    </row>
    <row r="26" spans="1:26" ht="23" customHeight="1">
      <c r="A26" s="194"/>
      <c r="B26" s="172"/>
      <c r="C26" s="195"/>
      <c r="D26" s="176"/>
      <c r="E26" s="175"/>
      <c r="F26" s="178"/>
      <c r="G26" s="175"/>
    </row>
    <row r="27" spans="1:26" ht="23" customHeight="1">
      <c r="A27" s="196"/>
      <c r="B27" s="175"/>
      <c r="C27" s="197"/>
      <c r="D27" s="198"/>
      <c r="E27" s="198"/>
      <c r="F27" s="198"/>
      <c r="G27" s="198"/>
      <c r="H27" s="175"/>
    </row>
    <row r="28" spans="1:26" ht="23" customHeight="1">
      <c r="A28" s="181" t="s">
        <v>487</v>
      </c>
      <c r="B28" s="182"/>
      <c r="C28" s="182"/>
      <c r="D28" s="182"/>
      <c r="E28" s="183"/>
      <c r="F28" s="177"/>
      <c r="G28" s="178"/>
      <c r="H28" s="175"/>
    </row>
    <row r="29" spans="1:26" ht="23" customHeight="1">
      <c r="A29" s="184"/>
      <c r="B29" s="58"/>
      <c r="C29" s="58"/>
      <c r="D29" s="176"/>
      <c r="E29" s="176"/>
      <c r="F29" s="175"/>
      <c r="G29" s="175"/>
      <c r="H29" s="175"/>
    </row>
    <row r="30" spans="1:26" ht="23" customHeight="1">
      <c r="A30" s="188" t="s">
        <v>488</v>
      </c>
      <c r="B30" s="186"/>
      <c r="C30" s="199">
        <v>0</v>
      </c>
      <c r="D30" s="176"/>
      <c r="E30" s="176"/>
      <c r="F30" s="177"/>
      <c r="G30" s="178"/>
      <c r="H30" s="175"/>
    </row>
    <row r="31" spans="1:26" ht="23" customHeight="1">
      <c r="A31" s="188" t="s">
        <v>489</v>
      </c>
      <c r="B31" s="186"/>
      <c r="C31" s="200">
        <f>C30*'5-Opbouw uurtarieven'!H19</f>
        <v>0</v>
      </c>
      <c r="D31" s="176"/>
      <c r="E31" s="176"/>
      <c r="F31" s="177"/>
      <c r="G31" s="178"/>
      <c r="H31" s="175"/>
    </row>
    <row r="32" spans="1:26" ht="23" customHeight="1">
      <c r="A32" s="188" t="s">
        <v>490</v>
      </c>
      <c r="B32" s="186"/>
      <c r="C32" s="200">
        <v>0</v>
      </c>
      <c r="D32" s="176"/>
      <c r="E32" s="176"/>
      <c r="F32" s="177"/>
      <c r="G32" s="178"/>
      <c r="H32" s="175"/>
    </row>
    <row r="33" spans="1:10" ht="23" customHeight="1">
      <c r="A33" s="188" t="s">
        <v>491</v>
      </c>
      <c r="B33" s="186"/>
      <c r="C33" s="200">
        <f>IF(C32&gt;=C31,0,C31-C32)</f>
        <v>0</v>
      </c>
      <c r="D33" s="176"/>
      <c r="E33" s="176"/>
      <c r="F33" s="177"/>
      <c r="G33" s="178"/>
      <c r="H33" s="175"/>
    </row>
    <row r="34" spans="1:10" ht="23" customHeight="1">
      <c r="A34" s="201" t="s">
        <v>492</v>
      </c>
      <c r="B34" s="202"/>
      <c r="C34" s="203">
        <v>0</v>
      </c>
      <c r="D34" s="176"/>
      <c r="E34" s="176"/>
      <c r="F34" s="177"/>
      <c r="G34" s="178"/>
      <c r="H34" s="175"/>
    </row>
    <row r="35" spans="1:10" ht="23" customHeight="1">
      <c r="A35" s="184"/>
      <c r="B35" s="204"/>
      <c r="C35" s="58"/>
      <c r="D35" s="176"/>
      <c r="E35" s="176"/>
      <c r="F35" s="175"/>
      <c r="G35" s="175"/>
      <c r="H35" s="175"/>
    </row>
    <row r="36" spans="1:10" ht="23" customHeight="1">
      <c r="A36" s="205" t="s">
        <v>493</v>
      </c>
      <c r="B36" s="204"/>
      <c r="C36" s="206">
        <f>IF(C32&gt;=C31,0,(C33/C31)*C34)</f>
        <v>0</v>
      </c>
      <c r="D36" s="176"/>
      <c r="E36" s="176"/>
      <c r="F36" s="175"/>
      <c r="G36" s="178"/>
      <c r="H36" s="175"/>
    </row>
    <row r="37" spans="1:10" ht="23" customHeight="1">
      <c r="A37" s="184"/>
      <c r="B37" s="58"/>
      <c r="C37" s="58"/>
      <c r="D37" s="176"/>
      <c r="E37" s="176"/>
      <c r="F37" s="175"/>
      <c r="G37" s="175"/>
      <c r="H37" s="175"/>
    </row>
    <row r="38" spans="1:10" ht="23" customHeight="1">
      <c r="A38" s="181" t="s">
        <v>494</v>
      </c>
      <c r="B38" s="182"/>
      <c r="C38" s="182"/>
      <c r="D38" s="182"/>
      <c r="E38" s="183"/>
      <c r="F38" s="177"/>
      <c r="G38" s="178"/>
      <c r="H38" s="175"/>
    </row>
    <row r="39" spans="1:10" ht="23" customHeight="1">
      <c r="A39" s="184"/>
      <c r="B39" s="58"/>
      <c r="C39" s="58"/>
      <c r="D39" s="176"/>
      <c r="E39" s="176"/>
      <c r="F39" s="175"/>
      <c r="G39" s="175"/>
      <c r="H39" s="175"/>
      <c r="I39" s="172"/>
    </row>
    <row r="40" spans="1:10" ht="23" customHeight="1">
      <c r="A40" s="58"/>
      <c r="B40" s="58"/>
      <c r="C40" s="207" t="s">
        <v>495</v>
      </c>
      <c r="E40" s="142"/>
      <c r="F40" s="175"/>
      <c r="G40" s="175"/>
      <c r="H40" s="175"/>
      <c r="I40" s="172"/>
    </row>
    <row r="41" spans="1:10" ht="23" customHeight="1">
      <c r="A41" s="188" t="s">
        <v>496</v>
      </c>
      <c r="B41" s="186"/>
      <c r="C41" s="208">
        <f>('5-Opbouw uurtarieven'!H21+'5-Opbouw uurtarieven'!K21)/2</f>
        <v>12.788029000000002</v>
      </c>
      <c r="D41" s="172"/>
      <c r="E41" s="209"/>
      <c r="F41" s="210"/>
      <c r="G41" s="172"/>
      <c r="H41" s="175"/>
      <c r="I41" s="172"/>
      <c r="J41" s="172"/>
    </row>
    <row r="42" spans="1:10" ht="23" customHeight="1">
      <c r="A42" s="188" t="s">
        <v>497</v>
      </c>
      <c r="B42" s="186"/>
      <c r="C42" s="200">
        <v>-5.4</v>
      </c>
      <c r="E42" s="209"/>
      <c r="F42" s="177"/>
      <c r="G42" s="178"/>
      <c r="H42" s="175"/>
      <c r="I42" s="172"/>
      <c r="J42" s="172"/>
    </row>
    <row r="43" spans="1:10" ht="23" customHeight="1">
      <c r="A43" s="188" t="s">
        <v>498</v>
      </c>
      <c r="B43" s="186"/>
      <c r="C43" s="200">
        <f>C41+C42</f>
        <v>7.3880290000000013</v>
      </c>
      <c r="E43" s="209"/>
      <c r="F43" s="177"/>
      <c r="G43" s="178"/>
      <c r="H43" s="175"/>
      <c r="I43" s="172"/>
      <c r="J43" s="172"/>
    </row>
    <row r="44" spans="1:10" ht="23" customHeight="1">
      <c r="A44" s="201" t="s">
        <v>499</v>
      </c>
      <c r="B44" s="202"/>
      <c r="C44" s="211">
        <v>9.6000000000000002E-2</v>
      </c>
      <c r="E44" s="212"/>
      <c r="F44" s="177"/>
      <c r="G44" s="178"/>
      <c r="H44" s="175"/>
      <c r="I44" s="172"/>
    </row>
    <row r="45" spans="1:10" ht="23" customHeight="1">
      <c r="A45" s="184"/>
      <c r="B45" s="204"/>
      <c r="C45" s="58"/>
      <c r="E45" s="58"/>
      <c r="F45" s="175"/>
      <c r="G45" s="175"/>
      <c r="H45" s="175"/>
      <c r="I45" s="172"/>
    </row>
    <row r="46" spans="1:10" ht="23" customHeight="1">
      <c r="A46" s="205" t="s">
        <v>500</v>
      </c>
      <c r="B46" s="204"/>
      <c r="C46" s="206">
        <f>(C43/C41)*C44</f>
        <v>5.5462087550786757E-2</v>
      </c>
      <c r="E46" s="213"/>
      <c r="F46" s="175"/>
      <c r="G46" s="178"/>
      <c r="H46" s="214"/>
      <c r="I46" s="172"/>
    </row>
    <row r="47" spans="1:10" ht="23" customHeight="1">
      <c r="A47" s="194"/>
      <c r="B47" s="172"/>
      <c r="C47" s="213"/>
      <c r="E47" s="213"/>
      <c r="F47" s="175"/>
      <c r="G47" s="178"/>
      <c r="H47" s="175"/>
      <c r="I47" s="172"/>
    </row>
    <row r="48" spans="1:10" ht="23" customHeight="1">
      <c r="A48" s="184"/>
      <c r="B48" s="58"/>
      <c r="C48" s="58"/>
      <c r="D48" s="176"/>
      <c r="E48" s="58"/>
      <c r="F48" s="175"/>
      <c r="G48" s="178"/>
      <c r="H48" s="175"/>
    </row>
    <row r="49" spans="1:8" ht="23" customHeight="1">
      <c r="A49" s="184"/>
      <c r="B49" s="58"/>
      <c r="C49" s="58"/>
      <c r="D49" s="176"/>
      <c r="E49" s="58"/>
      <c r="F49" s="175"/>
      <c r="G49" s="175"/>
      <c r="H49" s="175"/>
    </row>
    <row r="50" spans="1:8" ht="23" customHeight="1">
      <c r="A50" s="215" t="s">
        <v>501</v>
      </c>
      <c r="B50" s="216"/>
      <c r="C50" s="217"/>
      <c r="D50" s="218"/>
      <c r="E50" s="219"/>
      <c r="F50" s="198"/>
      <c r="G50" s="198"/>
      <c r="H50" s="175"/>
    </row>
    <row r="51" spans="1:8" ht="23" customHeight="1">
      <c r="A51" s="196"/>
      <c r="B51" s="175"/>
      <c r="C51" s="197"/>
      <c r="D51" s="198"/>
      <c r="E51" s="198"/>
      <c r="F51" s="198"/>
      <c r="G51" s="198"/>
      <c r="H51" s="175"/>
    </row>
    <row r="52" spans="1:8" ht="23" customHeight="1">
      <c r="A52" s="196"/>
      <c r="B52" s="220" t="s">
        <v>502</v>
      </c>
      <c r="C52" s="197"/>
      <c r="D52" s="220" t="s">
        <v>503</v>
      </c>
      <c r="E52" s="221"/>
      <c r="F52" s="198"/>
      <c r="G52" s="222"/>
      <c r="H52" s="175"/>
    </row>
    <row r="53" spans="1:8" ht="23" customHeight="1">
      <c r="A53" s="223" t="s">
        <v>504</v>
      </c>
      <c r="B53" s="224">
        <v>0</v>
      </c>
      <c r="C53" s="225"/>
      <c r="D53" s="226">
        <v>0</v>
      </c>
      <c r="E53" s="227"/>
      <c r="F53" s="58"/>
      <c r="G53" s="222"/>
      <c r="H53" s="228"/>
    </row>
    <row r="54" spans="1:8" ht="23" customHeight="1">
      <c r="A54" s="223" t="s">
        <v>505</v>
      </c>
      <c r="B54" s="229">
        <v>0</v>
      </c>
      <c r="C54" s="227"/>
      <c r="D54" s="229">
        <v>0</v>
      </c>
      <c r="E54" s="225"/>
      <c r="F54" s="228"/>
      <c r="G54" s="222"/>
      <c r="H54" s="228"/>
    </row>
    <row r="55" spans="1:8" ht="23" customHeight="1">
      <c r="A55" s="230" t="s">
        <v>506</v>
      </c>
      <c r="B55" s="227"/>
      <c r="C55" s="231">
        <f>B53-B54</f>
        <v>0</v>
      </c>
      <c r="D55" s="227"/>
      <c r="E55" s="231">
        <f>D53-D54</f>
        <v>0</v>
      </c>
      <c r="F55" s="222"/>
      <c r="G55" s="222"/>
      <c r="H55" s="232"/>
    </row>
    <row r="56" spans="1:8" ht="23" customHeight="1">
      <c r="A56" s="230"/>
      <c r="B56" s="233"/>
      <c r="C56" s="230"/>
      <c r="D56" s="233"/>
      <c r="E56" s="230"/>
      <c r="F56" s="222"/>
      <c r="G56" s="222"/>
      <c r="H56" s="232"/>
    </row>
    <row r="57" spans="1:8" ht="23" customHeight="1">
      <c r="A57" s="223" t="s">
        <v>507</v>
      </c>
      <c r="B57" s="229">
        <v>0</v>
      </c>
      <c r="C57" s="233"/>
      <c r="D57" s="229">
        <v>0</v>
      </c>
      <c r="E57" s="233"/>
      <c r="F57" s="198"/>
      <c r="G57" s="222"/>
      <c r="H57" s="232"/>
    </row>
    <row r="58" spans="1:8" ht="23" customHeight="1">
      <c r="A58" s="223" t="s">
        <v>508</v>
      </c>
      <c r="B58" s="229">
        <v>0</v>
      </c>
      <c r="C58" s="233"/>
      <c r="D58" s="229">
        <v>0</v>
      </c>
      <c r="E58" s="233"/>
      <c r="F58" s="198"/>
      <c r="G58" s="222"/>
      <c r="H58" s="232"/>
    </row>
    <row r="59" spans="1:8" ht="23" customHeight="1">
      <c r="A59" s="223" t="s">
        <v>509</v>
      </c>
      <c r="B59" s="229">
        <v>0</v>
      </c>
      <c r="C59" s="233"/>
      <c r="D59" s="229">
        <v>0</v>
      </c>
      <c r="E59" s="233"/>
      <c r="F59" s="198"/>
      <c r="G59" s="222"/>
      <c r="H59" s="232"/>
    </row>
    <row r="60" spans="1:8" ht="23" customHeight="1">
      <c r="A60" s="223" t="s">
        <v>510</v>
      </c>
      <c r="B60" s="229"/>
      <c r="C60" s="233"/>
      <c r="D60" s="229">
        <v>0</v>
      </c>
      <c r="E60" s="233"/>
      <c r="F60" s="198"/>
      <c r="G60" s="222"/>
      <c r="H60" s="232"/>
    </row>
    <row r="61" spans="1:8" ht="23" customHeight="1">
      <c r="A61" s="230" t="s">
        <v>511</v>
      </c>
      <c r="B61" s="233"/>
      <c r="C61" s="231">
        <f>C55-SUM(B57:B60)</f>
        <v>0</v>
      </c>
      <c r="D61" s="233"/>
      <c r="E61" s="231">
        <f>E55-SUM(D57:D60)</f>
        <v>0</v>
      </c>
      <c r="F61" s="198"/>
      <c r="G61" s="222"/>
      <c r="H61" s="232"/>
    </row>
    <row r="62" spans="1:8" ht="23" customHeight="1">
      <c r="A62" s="234"/>
      <c r="B62" s="233"/>
      <c r="C62" s="234"/>
      <c r="D62" s="233"/>
      <c r="E62" s="234"/>
      <c r="F62" s="198"/>
      <c r="G62" s="222"/>
      <c r="H62" s="232"/>
    </row>
    <row r="63" spans="1:8" ht="23" customHeight="1">
      <c r="A63" s="233" t="s">
        <v>512</v>
      </c>
      <c r="B63" s="235">
        <f>IF(B57=0,0,B57/$C$61)</f>
        <v>0</v>
      </c>
      <c r="C63" s="233"/>
      <c r="D63" s="235">
        <f>IF(D57=0,0,D57/$E$61)</f>
        <v>0</v>
      </c>
      <c r="E63" s="233"/>
      <c r="F63" s="198"/>
      <c r="G63" s="222"/>
      <c r="H63" s="232"/>
    </row>
    <row r="64" spans="1:8" ht="23" customHeight="1">
      <c r="A64" s="233" t="s">
        <v>508</v>
      </c>
      <c r="B64" s="235">
        <f>IF(B58=0,0,B58/$C$61)</f>
        <v>0</v>
      </c>
      <c r="C64" s="233"/>
      <c r="D64" s="235">
        <f>IF(D58=0,0,D58/$E$61)</f>
        <v>0</v>
      </c>
      <c r="E64" s="233"/>
      <c r="F64" s="198"/>
      <c r="G64" s="222"/>
      <c r="H64" s="232"/>
    </row>
    <row r="65" spans="1:26" ht="23" customHeight="1">
      <c r="A65" s="233" t="s">
        <v>513</v>
      </c>
      <c r="B65" s="235">
        <f>IF(B59=0,0,B59/$C$61)</f>
        <v>0</v>
      </c>
      <c r="C65" s="233"/>
      <c r="D65" s="235">
        <f>IF(D59=0,0,D59/$E$61)</f>
        <v>0</v>
      </c>
      <c r="E65" s="233"/>
      <c r="F65" s="198"/>
      <c r="G65" s="222"/>
      <c r="H65" s="232"/>
    </row>
    <row r="66" spans="1:26" ht="23" customHeight="1">
      <c r="A66" s="233" t="s">
        <v>510</v>
      </c>
      <c r="B66" s="235">
        <f>IF(B60=0,0,B60/$C$61)</f>
        <v>0</v>
      </c>
      <c r="C66" s="233"/>
      <c r="D66" s="235">
        <f>IF(D60=0,0,D60/$E$61)</f>
        <v>0</v>
      </c>
      <c r="E66" s="233"/>
      <c r="F66" s="198"/>
      <c r="G66" s="236"/>
      <c r="H66" s="237"/>
    </row>
    <row r="67" spans="1:26" ht="23" customHeight="1">
      <c r="A67" s="230" t="s">
        <v>514</v>
      </c>
      <c r="B67" s="233"/>
      <c r="C67" s="238">
        <f>SUM(B63:B66)</f>
        <v>0</v>
      </c>
      <c r="D67" s="233"/>
      <c r="E67" s="238">
        <f>SUM(D63:D66)</f>
        <v>0</v>
      </c>
      <c r="F67" s="198"/>
      <c r="G67" s="236"/>
      <c r="H67" s="239"/>
    </row>
    <row r="68" spans="1:26" ht="23" customHeight="1">
      <c r="A68" s="2"/>
      <c r="B68" s="2"/>
      <c r="C68" s="2"/>
      <c r="D68" s="2"/>
      <c r="E68" s="2"/>
      <c r="F68" s="198"/>
      <c r="G68" s="3"/>
      <c r="H68" s="3"/>
    </row>
    <row r="69" spans="1:26" ht="23" customHeight="1">
      <c r="A69" s="240" t="s">
        <v>0</v>
      </c>
      <c r="B69" s="170"/>
      <c r="C69" s="3"/>
      <c r="D69" s="3"/>
      <c r="E69" s="3"/>
      <c r="F69" s="3"/>
      <c r="G69" s="3"/>
      <c r="H69" s="3"/>
      <c r="I69" s="172"/>
    </row>
    <row r="70" spans="1:26" ht="23" customHeight="1">
      <c r="A70" s="3"/>
      <c r="B70" s="3"/>
      <c r="C70" s="3"/>
      <c r="D70" s="3"/>
      <c r="E70" s="3"/>
      <c r="F70" s="3"/>
      <c r="G70" s="3"/>
      <c r="H70" s="3"/>
    </row>
    <row r="71" spans="1:26" ht="23" customHeight="1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</row>
    <row r="73" spans="1:26" ht="23" customHeight="1">
      <c r="A73" s="241"/>
      <c r="B73" s="242"/>
    </row>
    <row r="74" spans="1:26" ht="23" customHeight="1">
      <c r="A74" s="241"/>
      <c r="B74" s="242"/>
    </row>
    <row r="75" spans="1:26" ht="23" customHeight="1">
      <c r="A75" s="241"/>
      <c r="B75" s="242"/>
    </row>
    <row r="76" spans="1:26" ht="23" customHeight="1">
      <c r="A76" s="241"/>
      <c r="B76" s="242"/>
    </row>
    <row r="77" spans="1:26" ht="23" customHeight="1">
      <c r="A77" s="241"/>
      <c r="B77" s="242"/>
    </row>
    <row r="78" spans="1:26" ht="23" customHeight="1">
      <c r="A78" s="242"/>
      <c r="B78" s="242"/>
    </row>
    <row r="79" spans="1:26" ht="23" customHeight="1">
      <c r="A79" s="243"/>
      <c r="B79" s="242"/>
    </row>
    <row r="80" spans="1:26" ht="23" customHeight="1">
      <c r="A80" s="243"/>
      <c r="B80" s="242"/>
    </row>
    <row r="81" spans="1:2" ht="23" customHeight="1">
      <c r="A81" s="243"/>
      <c r="B81" s="242"/>
    </row>
    <row r="82" spans="1:2" ht="23" customHeight="1">
      <c r="A82" s="243"/>
      <c r="B82" s="242"/>
    </row>
    <row r="83" spans="1:2" ht="23" customHeight="1">
      <c r="A83" s="243"/>
      <c r="B83" s="242"/>
    </row>
    <row r="84" spans="1:2" ht="23" customHeight="1">
      <c r="A84" s="242"/>
      <c r="B84" s="242"/>
    </row>
    <row r="85" spans="1:2" ht="23" customHeight="1">
      <c r="A85" s="242"/>
      <c r="B85" s="242"/>
    </row>
    <row r="86" spans="1:2" ht="23" customHeight="1">
      <c r="A86" s="242"/>
      <c r="B86" s="242"/>
    </row>
    <row r="87" spans="1:2" ht="23" customHeight="1">
      <c r="A87" s="242"/>
      <c r="B87" s="242"/>
    </row>
    <row r="88" spans="1:2" ht="23" customHeight="1">
      <c r="A88" s="242"/>
      <c r="B88" s="242"/>
    </row>
    <row r="89" spans="1:2" ht="23" customHeight="1">
      <c r="A89" s="244"/>
      <c r="B89" s="242"/>
    </row>
    <row r="90" spans="1:2" ht="23" customHeight="1">
      <c r="A90" s="242"/>
      <c r="B90" s="242"/>
    </row>
    <row r="91" spans="1:2" ht="23" customHeight="1">
      <c r="A91" s="242"/>
      <c r="B91" s="242"/>
    </row>
    <row r="92" spans="1:2" ht="23" customHeight="1">
      <c r="A92" s="242"/>
      <c r="B92" s="242"/>
    </row>
    <row r="93" spans="1:2" ht="23" customHeight="1">
      <c r="A93" s="244"/>
      <c r="B93" s="242"/>
    </row>
    <row r="94" spans="1:2" ht="23" customHeight="1">
      <c r="A94" s="244"/>
      <c r="B94" s="242"/>
    </row>
    <row r="95" spans="1:2" ht="23" customHeight="1">
      <c r="A95" s="244"/>
      <c r="B95" s="242"/>
    </row>
    <row r="96" spans="1:2" ht="23" customHeight="1">
      <c r="A96" s="242"/>
      <c r="B96" s="242"/>
    </row>
    <row r="97" spans="1:2" ht="23" customHeight="1">
      <c r="A97" s="242"/>
      <c r="B97" s="242"/>
    </row>
    <row r="98" spans="1:2" ht="23" customHeight="1">
      <c r="A98" s="242"/>
      <c r="B98" s="242"/>
    </row>
  </sheetData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99"/>
  <sheetViews>
    <sheetView showGridLines="0" zoomScaleNormal="100" workbookViewId="0">
      <selection activeCell="B11" sqref="B11"/>
    </sheetView>
  </sheetViews>
  <sheetFormatPr baseColWidth="10" defaultColWidth="14.33203125" defaultRowHeight="15" customHeight="1"/>
  <cols>
    <col min="1" max="1" width="35.83203125" customWidth="1"/>
    <col min="2" max="2" width="22.1640625" customWidth="1"/>
    <col min="3" max="3" width="19.1640625" customWidth="1"/>
    <col min="4" max="4" width="2" customWidth="1"/>
    <col min="5" max="6" width="14.83203125" customWidth="1"/>
    <col min="7" max="7" width="3.6640625" customWidth="1"/>
    <col min="8" max="8" width="16.5" customWidth="1"/>
    <col min="9" max="9" width="14.83203125" customWidth="1"/>
    <col min="10" max="10" width="3.33203125" style="527" customWidth="1"/>
    <col min="11" max="12" width="14.83203125" customWidth="1"/>
    <col min="13" max="13" width="3.33203125" style="527" customWidth="1"/>
    <col min="14" max="15" width="14.83203125" customWidth="1"/>
    <col min="16" max="16" width="3.33203125" style="527" customWidth="1"/>
    <col min="17" max="18" width="14.83203125" customWidth="1"/>
    <col min="19" max="19" width="3.33203125" style="527" customWidth="1"/>
    <col min="20" max="21" width="14.83203125" customWidth="1"/>
    <col min="22" max="22" width="3.33203125" style="527" customWidth="1"/>
    <col min="23" max="24" width="14.83203125" customWidth="1"/>
    <col min="25" max="25" width="3.33203125" style="527" customWidth="1"/>
    <col min="26" max="27" width="14.83203125" customWidth="1"/>
    <col min="28" max="28" width="3.33203125" style="527" customWidth="1"/>
    <col min="29" max="29" width="1.1640625" customWidth="1"/>
  </cols>
  <sheetData>
    <row r="1" spans="1:29" s="541" customFormat="1" ht="29" customHeight="1">
      <c r="A1" s="537"/>
      <c r="B1" s="538"/>
      <c r="C1" s="539"/>
      <c r="D1" s="538"/>
      <c r="E1" s="548" t="s">
        <v>685</v>
      </c>
      <c r="F1" s="549"/>
      <c r="G1" s="540"/>
      <c r="H1" s="548" t="s">
        <v>685</v>
      </c>
      <c r="I1" s="549"/>
      <c r="J1" s="540"/>
      <c r="K1" s="548" t="s">
        <v>685</v>
      </c>
      <c r="L1" s="549"/>
      <c r="M1" s="540"/>
      <c r="N1" s="548" t="s">
        <v>685</v>
      </c>
      <c r="O1" s="549"/>
      <c r="P1" s="540"/>
      <c r="Q1" s="548" t="s">
        <v>685</v>
      </c>
      <c r="R1" s="549"/>
      <c r="S1" s="540"/>
      <c r="T1" s="548" t="s">
        <v>685</v>
      </c>
      <c r="U1" s="549"/>
      <c r="V1" s="540"/>
      <c r="W1" s="548" t="s">
        <v>685</v>
      </c>
      <c r="X1" s="549"/>
      <c r="Y1" s="540"/>
      <c r="Z1" s="548" t="s">
        <v>685</v>
      </c>
      <c r="AA1" s="549"/>
      <c r="AB1" s="540"/>
    </row>
    <row r="2" spans="1:29" ht="21" customHeight="1">
      <c r="A2" s="93" t="s">
        <v>1</v>
      </c>
      <c r="B2" s="6" t="str">
        <f>'1-Contractblad dag'!B3</f>
        <v>DRV</v>
      </c>
      <c r="C2" s="246"/>
      <c r="D2" s="245"/>
      <c r="E2" s="518" t="s">
        <v>698</v>
      </c>
      <c r="F2" s="521" t="s">
        <v>12</v>
      </c>
      <c r="G2" s="526"/>
      <c r="H2" s="518" t="s">
        <v>683</v>
      </c>
      <c r="I2" s="521" t="s">
        <v>12</v>
      </c>
      <c r="J2" s="526"/>
      <c r="K2" s="518" t="s">
        <v>683</v>
      </c>
      <c r="L2" s="521" t="s">
        <v>12</v>
      </c>
      <c r="M2" s="526"/>
      <c r="N2" s="518" t="s">
        <v>683</v>
      </c>
      <c r="O2" s="521" t="s">
        <v>12</v>
      </c>
      <c r="P2" s="526"/>
      <c r="Q2" s="518" t="s">
        <v>683</v>
      </c>
      <c r="R2" s="521" t="s">
        <v>12</v>
      </c>
      <c r="S2" s="526"/>
      <c r="T2" s="518" t="s">
        <v>683</v>
      </c>
      <c r="U2" s="521" t="s">
        <v>12</v>
      </c>
      <c r="V2" s="526"/>
      <c r="W2" s="518" t="s">
        <v>683</v>
      </c>
      <c r="X2" s="521" t="s">
        <v>12</v>
      </c>
      <c r="Y2" s="526"/>
      <c r="Z2" s="518" t="s">
        <v>683</v>
      </c>
      <c r="AA2" s="521" t="s">
        <v>12</v>
      </c>
      <c r="AB2" s="526"/>
    </row>
    <row r="3" spans="1:29" ht="21" customHeight="1">
      <c r="A3" s="93" t="s">
        <v>3</v>
      </c>
      <c r="B3" s="247" t="s">
        <v>515</v>
      </c>
      <c r="C3" s="248"/>
      <c r="D3" s="249"/>
      <c r="E3" s="519" t="s">
        <v>699</v>
      </c>
      <c r="F3" s="522">
        <v>0</v>
      </c>
      <c r="G3" s="527">
        <v>5.15</v>
      </c>
      <c r="H3" s="519">
        <v>0</v>
      </c>
      <c r="I3" s="522">
        <v>0</v>
      </c>
      <c r="J3" s="527">
        <v>11.44</v>
      </c>
      <c r="K3" s="519">
        <v>0</v>
      </c>
      <c r="L3" s="522">
        <v>0</v>
      </c>
      <c r="M3" s="527">
        <v>12</v>
      </c>
      <c r="N3" s="519">
        <v>0</v>
      </c>
      <c r="O3" s="522">
        <v>0</v>
      </c>
      <c r="P3" s="527">
        <v>12.58</v>
      </c>
      <c r="Q3" s="519">
        <v>0</v>
      </c>
      <c r="R3" s="522">
        <v>0</v>
      </c>
      <c r="S3" s="527">
        <v>13.23</v>
      </c>
      <c r="T3" s="519">
        <v>0</v>
      </c>
      <c r="U3" s="522">
        <v>0</v>
      </c>
      <c r="V3" s="527">
        <v>13.72</v>
      </c>
      <c r="W3" s="519">
        <v>0</v>
      </c>
      <c r="X3" s="522">
        <v>0</v>
      </c>
      <c r="Y3" s="527">
        <v>14.41</v>
      </c>
      <c r="Z3" s="519">
        <v>0</v>
      </c>
      <c r="AA3" s="522">
        <v>0</v>
      </c>
      <c r="AB3" s="527">
        <v>12.58</v>
      </c>
    </row>
    <row r="4" spans="1:29" ht="21" customHeight="1">
      <c r="A4" s="93" t="s">
        <v>5</v>
      </c>
      <c r="B4" s="6" t="str">
        <f>'1-Contractblad dag'!B5</f>
        <v>Diverse; De Ronde Venen</v>
      </c>
      <c r="C4" s="248"/>
      <c r="D4" s="249"/>
      <c r="E4" s="519">
        <v>18</v>
      </c>
      <c r="F4" s="522">
        <v>0</v>
      </c>
      <c r="G4" s="527">
        <v>6.29</v>
      </c>
      <c r="H4" s="519">
        <v>1</v>
      </c>
      <c r="I4" s="522">
        <v>0</v>
      </c>
      <c r="J4" s="527">
        <v>11.85</v>
      </c>
      <c r="K4" s="519">
        <v>1</v>
      </c>
      <c r="L4" s="522">
        <v>0</v>
      </c>
      <c r="M4" s="527">
        <v>12.44</v>
      </c>
      <c r="N4" s="519">
        <v>1</v>
      </c>
      <c r="O4" s="522">
        <v>0</v>
      </c>
      <c r="P4" s="527">
        <v>13.01</v>
      </c>
      <c r="Q4" s="519">
        <v>1</v>
      </c>
      <c r="R4" s="522">
        <v>0</v>
      </c>
      <c r="S4" s="527">
        <v>13.67</v>
      </c>
      <c r="T4" s="519">
        <v>1</v>
      </c>
      <c r="U4" s="522">
        <v>0</v>
      </c>
      <c r="V4" s="527">
        <v>14.2</v>
      </c>
      <c r="W4" s="519">
        <v>1</v>
      </c>
      <c r="X4" s="522">
        <v>0</v>
      </c>
      <c r="Y4" s="527">
        <v>14.92</v>
      </c>
      <c r="Z4" s="519">
        <v>1</v>
      </c>
      <c r="AA4" s="522">
        <v>0</v>
      </c>
      <c r="AB4" s="527">
        <v>13.01</v>
      </c>
    </row>
    <row r="5" spans="1:29" ht="21" customHeight="1">
      <c r="A5" s="93" t="s">
        <v>8</v>
      </c>
      <c r="B5" s="6" t="str">
        <f>'1-Contractblad dag'!B6</f>
        <v>DRV-Calculatie-CCF-10-11-2020-leeg</v>
      </c>
      <c r="C5" s="248"/>
      <c r="D5" s="249"/>
      <c r="E5" s="519">
        <v>19</v>
      </c>
      <c r="F5" s="522">
        <v>0</v>
      </c>
      <c r="G5" s="527">
        <v>7.44</v>
      </c>
      <c r="H5" s="519">
        <v>2</v>
      </c>
      <c r="I5" s="522">
        <v>0</v>
      </c>
      <c r="J5" s="527">
        <v>12.28</v>
      </c>
      <c r="K5" s="519">
        <v>2</v>
      </c>
      <c r="L5" s="522">
        <v>0</v>
      </c>
      <c r="M5" s="527">
        <v>12.88</v>
      </c>
      <c r="N5" s="519">
        <v>2</v>
      </c>
      <c r="O5" s="522">
        <v>0</v>
      </c>
      <c r="P5" s="527">
        <v>14.49</v>
      </c>
      <c r="Q5" s="519">
        <v>2</v>
      </c>
      <c r="R5" s="522">
        <v>0</v>
      </c>
      <c r="S5" s="527">
        <v>14.15</v>
      </c>
      <c r="T5" s="519">
        <v>2</v>
      </c>
      <c r="U5" s="522">
        <v>0</v>
      </c>
      <c r="V5" s="527">
        <v>14.69</v>
      </c>
      <c r="W5" s="519">
        <v>2</v>
      </c>
      <c r="X5" s="522">
        <v>0</v>
      </c>
      <c r="Y5" s="527">
        <v>15.44</v>
      </c>
      <c r="Z5" s="519">
        <v>2</v>
      </c>
      <c r="AA5" s="522">
        <v>0</v>
      </c>
      <c r="AB5" s="527">
        <v>13.49</v>
      </c>
    </row>
    <row r="6" spans="1:29" ht="21" customHeight="1">
      <c r="A6" s="93" t="s">
        <v>9</v>
      </c>
      <c r="B6" s="6" t="str">
        <f>'1-Contractblad dag'!B7</f>
        <v>@</v>
      </c>
      <c r="C6" s="248"/>
      <c r="D6" s="249"/>
      <c r="E6" s="520">
        <v>20</v>
      </c>
      <c r="F6" s="523">
        <v>1</v>
      </c>
      <c r="G6" s="528">
        <v>8.58</v>
      </c>
      <c r="H6" s="520">
        <v>3</v>
      </c>
      <c r="I6" s="523">
        <v>0</v>
      </c>
      <c r="J6" s="528">
        <v>12.66</v>
      </c>
      <c r="K6" s="520">
        <v>3</v>
      </c>
      <c r="L6" s="523">
        <v>0</v>
      </c>
      <c r="M6" s="528">
        <v>13.31</v>
      </c>
      <c r="N6" s="520">
        <v>3</v>
      </c>
      <c r="O6" s="523">
        <v>0</v>
      </c>
      <c r="P6" s="528">
        <v>13.92</v>
      </c>
      <c r="Q6" s="520">
        <v>3</v>
      </c>
      <c r="R6" s="523">
        <v>0</v>
      </c>
      <c r="S6" s="528">
        <v>14.62</v>
      </c>
      <c r="T6" s="520">
        <v>3</v>
      </c>
      <c r="U6" s="523">
        <v>0</v>
      </c>
      <c r="V6" s="528">
        <v>15.18</v>
      </c>
      <c r="W6" s="520">
        <v>3</v>
      </c>
      <c r="X6" s="523">
        <v>0</v>
      </c>
      <c r="Y6" s="528">
        <v>15.95</v>
      </c>
      <c r="Z6" s="520">
        <v>3</v>
      </c>
      <c r="AA6" s="523">
        <v>0</v>
      </c>
      <c r="AB6" s="528">
        <v>13.92</v>
      </c>
      <c r="AC6" s="172"/>
    </row>
    <row r="7" spans="1:29" ht="21" customHeight="1">
      <c r="A7" s="93" t="s">
        <v>13</v>
      </c>
      <c r="B7" s="179">
        <f>'1-Contractblad dag'!B8</f>
        <v>44348</v>
      </c>
      <c r="C7" s="248"/>
      <c r="D7" s="249"/>
      <c r="E7" s="519"/>
      <c r="F7" s="536"/>
      <c r="G7" s="527">
        <v>13.05</v>
      </c>
      <c r="H7" s="519">
        <v>4</v>
      </c>
      <c r="I7" s="522">
        <v>1</v>
      </c>
      <c r="J7" s="527">
        <v>13.05</v>
      </c>
      <c r="K7" s="519">
        <v>4</v>
      </c>
      <c r="L7" s="522">
        <v>1</v>
      </c>
      <c r="M7" s="527">
        <v>13.72</v>
      </c>
      <c r="N7" s="519">
        <v>4</v>
      </c>
      <c r="O7" s="522">
        <v>1</v>
      </c>
      <c r="P7" s="527">
        <v>14.38</v>
      </c>
      <c r="Q7" s="519">
        <v>4</v>
      </c>
      <c r="R7" s="522">
        <v>1</v>
      </c>
      <c r="S7" s="527">
        <v>15.07</v>
      </c>
      <c r="T7" s="519">
        <v>4</v>
      </c>
      <c r="U7" s="522">
        <v>1</v>
      </c>
      <c r="V7" s="527">
        <v>15.66</v>
      </c>
      <c r="W7" s="519">
        <v>4</v>
      </c>
      <c r="X7" s="522">
        <v>1</v>
      </c>
      <c r="Y7" s="527">
        <v>16.46</v>
      </c>
      <c r="Z7" s="519">
        <v>4</v>
      </c>
      <c r="AA7" s="522">
        <v>1</v>
      </c>
      <c r="AB7" s="527">
        <v>14.38</v>
      </c>
    </row>
    <row r="8" spans="1:29" ht="27" customHeight="1">
      <c r="A8" s="93"/>
      <c r="B8" s="247"/>
      <c r="C8" s="248"/>
      <c r="D8" s="249"/>
      <c r="E8" s="524" t="s">
        <v>684</v>
      </c>
      <c r="F8" s="525">
        <f>SUM(F3:F7)</f>
        <v>1</v>
      </c>
      <c r="G8" s="526"/>
      <c r="H8" s="524" t="s">
        <v>684</v>
      </c>
      <c r="I8" s="525">
        <f>SUM(I3:I7)</f>
        <v>1</v>
      </c>
      <c r="J8" s="526"/>
      <c r="K8" s="524" t="s">
        <v>684</v>
      </c>
      <c r="L8" s="525">
        <f>SUM(L3:L7)</f>
        <v>1</v>
      </c>
      <c r="M8" s="526"/>
      <c r="N8" s="524" t="s">
        <v>684</v>
      </c>
      <c r="O8" s="525">
        <f>SUM(O3:O7)</f>
        <v>1</v>
      </c>
      <c r="P8" s="526"/>
      <c r="Q8" s="524" t="s">
        <v>684</v>
      </c>
      <c r="R8" s="525">
        <f>SUM(R3:R7)</f>
        <v>1</v>
      </c>
      <c r="S8" s="526"/>
      <c r="T8" s="524" t="s">
        <v>684</v>
      </c>
      <c r="U8" s="525">
        <f>SUM(U3:U7)</f>
        <v>1</v>
      </c>
      <c r="V8" s="526"/>
      <c r="W8" s="524" t="s">
        <v>684</v>
      </c>
      <c r="X8" s="525">
        <f>SUM(X3:X7)</f>
        <v>1</v>
      </c>
      <c r="Y8" s="526"/>
      <c r="Z8" s="524" t="s">
        <v>684</v>
      </c>
      <c r="AA8" s="525">
        <f>SUM(AA3:AA7)</f>
        <v>1</v>
      </c>
      <c r="AB8" s="526"/>
    </row>
    <row r="9" spans="1:29" ht="33" customHeight="1">
      <c r="A9" s="250" t="s">
        <v>516</v>
      </c>
      <c r="B9" s="251"/>
      <c r="C9" s="252"/>
      <c r="D9" s="253"/>
      <c r="E9" s="550" t="s">
        <v>701</v>
      </c>
      <c r="F9" s="551"/>
      <c r="G9" s="254"/>
      <c r="H9" s="550" t="s">
        <v>687</v>
      </c>
      <c r="I9" s="552"/>
      <c r="J9" s="529"/>
      <c r="K9" s="550" t="s">
        <v>700</v>
      </c>
      <c r="L9" s="551"/>
      <c r="M9" s="532"/>
      <c r="N9" s="550" t="s">
        <v>686</v>
      </c>
      <c r="O9" s="551"/>
      <c r="P9" s="529"/>
      <c r="Q9" s="550" t="s">
        <v>688</v>
      </c>
      <c r="R9" s="551"/>
      <c r="S9" s="532"/>
      <c r="T9" s="550" t="s">
        <v>689</v>
      </c>
      <c r="U9" s="551"/>
      <c r="V9" s="529"/>
      <c r="W9" s="550" t="s">
        <v>690</v>
      </c>
      <c r="X9" s="551"/>
      <c r="Y9" s="529"/>
      <c r="Z9" s="550" t="s">
        <v>691</v>
      </c>
      <c r="AA9" s="551"/>
      <c r="AB9" s="529"/>
      <c r="AC9" s="254"/>
    </row>
    <row r="10" spans="1:29" ht="12.75" customHeight="1">
      <c r="A10" s="185"/>
      <c r="B10" s="255" t="s">
        <v>46</v>
      </c>
      <c r="C10" s="256" t="s">
        <v>46</v>
      </c>
      <c r="D10" s="249"/>
      <c r="E10" s="257"/>
      <c r="F10" s="258"/>
      <c r="H10" s="259"/>
      <c r="I10" s="258"/>
      <c r="J10" s="526"/>
      <c r="K10" s="259"/>
      <c r="L10" s="258"/>
      <c r="M10" s="533"/>
      <c r="N10" s="259"/>
      <c r="O10" s="258"/>
      <c r="P10" s="526"/>
      <c r="Q10" s="259"/>
      <c r="R10" s="258"/>
      <c r="S10" s="533"/>
      <c r="T10" s="257"/>
      <c r="U10" s="258"/>
      <c r="V10" s="526"/>
      <c r="W10" s="259"/>
      <c r="X10" s="258"/>
      <c r="Y10" s="526"/>
      <c r="Z10" s="259"/>
      <c r="AA10" s="258"/>
      <c r="AB10" s="526"/>
    </row>
    <row r="11" spans="1:29" ht="22" customHeight="1">
      <c r="A11" s="185" t="s">
        <v>517</v>
      </c>
      <c r="B11" s="260"/>
      <c r="C11" s="261"/>
      <c r="D11" s="249"/>
      <c r="E11" s="262">
        <f>(F3*G3)+(F4*G4)+(F5*G5)+(F6*G6)</f>
        <v>8.58</v>
      </c>
      <c r="F11" s="263"/>
      <c r="H11" s="262">
        <f>(I3*J3)+(I4*J4)+(I5*J5)+(I6*J6)+(I7*J7)</f>
        <v>13.05</v>
      </c>
      <c r="I11" s="263"/>
      <c r="J11" s="526"/>
      <c r="K11" s="262">
        <f>(L3*M3)+(L4*M4)+(L5*M5)+(L6*M6)+(L7*M7)</f>
        <v>13.72</v>
      </c>
      <c r="L11" s="263"/>
      <c r="M11" s="533"/>
      <c r="N11" s="262">
        <f>(O3*P3)+(O4*P4)+(O5*P5)+(O6*P6)+(O7*P7)</f>
        <v>14.38</v>
      </c>
      <c r="O11" s="263"/>
      <c r="P11" s="526"/>
      <c r="Q11" s="262">
        <f>(R3*S3)+(R4*S4)+(R5*S5)+(R6*S6)+(R7*S7)</f>
        <v>15.07</v>
      </c>
      <c r="R11" s="263"/>
      <c r="S11" s="533"/>
      <c r="T11" s="262">
        <f>(U3*V3)+(U4*V4)+(U5*V5)+(U6*V6)+(U7*V7)</f>
        <v>15.66</v>
      </c>
      <c r="U11" s="263"/>
      <c r="V11" s="526"/>
      <c r="W11" s="262">
        <f>(X3*Y3)+(X4*Y4)+(X5*Y5)+(X6*Y6)+(X7*Y7)</f>
        <v>16.46</v>
      </c>
      <c r="X11" s="263"/>
      <c r="Y11" s="526"/>
      <c r="Z11" s="262">
        <f>(AA3*AB3)+(AA4*AB4)+(AA5*AB5)+(AA6*AB6)+(AA7*AB7)</f>
        <v>14.38</v>
      </c>
      <c r="AA11" s="263"/>
      <c r="AB11" s="526"/>
      <c r="AC11" s="264"/>
    </row>
    <row r="12" spans="1:29" ht="22" customHeight="1">
      <c r="A12" s="185" t="s">
        <v>518</v>
      </c>
      <c r="B12" s="265"/>
      <c r="C12" s="266" t="s">
        <v>519</v>
      </c>
      <c r="D12" s="249"/>
      <c r="E12" s="267">
        <v>0</v>
      </c>
      <c r="F12" s="263"/>
      <c r="H12" s="267">
        <v>0</v>
      </c>
      <c r="I12" s="263"/>
      <c r="J12" s="526"/>
      <c r="K12" s="267">
        <v>0</v>
      </c>
      <c r="L12" s="263"/>
      <c r="M12" s="533"/>
      <c r="N12" s="267">
        <v>0</v>
      </c>
      <c r="O12" s="263"/>
      <c r="P12" s="526"/>
      <c r="Q12" s="267">
        <v>0</v>
      </c>
      <c r="R12" s="263"/>
      <c r="S12" s="533"/>
      <c r="T12" s="267">
        <v>0</v>
      </c>
      <c r="U12" s="263"/>
      <c r="V12" s="526"/>
      <c r="W12" s="267">
        <v>0</v>
      </c>
      <c r="X12" s="263"/>
      <c r="Y12" s="526"/>
      <c r="Z12" s="267">
        <v>0</v>
      </c>
      <c r="AA12" s="263"/>
      <c r="AB12" s="526"/>
      <c r="AC12" s="264"/>
    </row>
    <row r="13" spans="1:29" ht="22" customHeight="1">
      <c r="A13" s="185" t="s">
        <v>520</v>
      </c>
      <c r="B13" s="265"/>
      <c r="C13" s="266" t="s">
        <v>519</v>
      </c>
      <c r="D13" s="249"/>
      <c r="E13" s="267">
        <v>0</v>
      </c>
      <c r="F13" s="263"/>
      <c r="H13" s="267">
        <v>0</v>
      </c>
      <c r="I13" s="263"/>
      <c r="J13" s="526"/>
      <c r="K13" s="267">
        <v>0</v>
      </c>
      <c r="L13" s="263"/>
      <c r="M13" s="533"/>
      <c r="N13" s="267">
        <v>0</v>
      </c>
      <c r="O13" s="263"/>
      <c r="P13" s="526"/>
      <c r="Q13" s="267">
        <v>0</v>
      </c>
      <c r="R13" s="263"/>
      <c r="S13" s="533"/>
      <c r="T13" s="267">
        <v>0</v>
      </c>
      <c r="U13" s="263"/>
      <c r="V13" s="526"/>
      <c r="W13" s="267">
        <v>0</v>
      </c>
      <c r="X13" s="263"/>
      <c r="Y13" s="526"/>
      <c r="Z13" s="267">
        <v>0</v>
      </c>
      <c r="AA13" s="263"/>
      <c r="AB13" s="526"/>
      <c r="AC13" s="264"/>
    </row>
    <row r="14" spans="1:29" ht="22" customHeight="1">
      <c r="A14" s="188" t="s">
        <v>521</v>
      </c>
      <c r="B14" s="268"/>
      <c r="C14" s="269"/>
      <c r="D14" s="249"/>
      <c r="E14" s="259"/>
      <c r="F14" s="263"/>
      <c r="G14" s="172"/>
      <c r="H14" s="259"/>
      <c r="I14" s="263"/>
      <c r="J14" s="526"/>
      <c r="K14" s="259"/>
      <c r="L14" s="263"/>
      <c r="M14" s="533"/>
      <c r="N14" s="259"/>
      <c r="O14" s="263"/>
      <c r="P14" s="526"/>
      <c r="Q14" s="259"/>
      <c r="R14" s="263"/>
      <c r="S14" s="533"/>
      <c r="T14" s="259"/>
      <c r="U14" s="263"/>
      <c r="V14" s="526"/>
      <c r="W14" s="259"/>
      <c r="X14" s="263"/>
      <c r="Y14" s="526"/>
      <c r="Z14" s="267">
        <v>0</v>
      </c>
      <c r="AA14" s="263"/>
      <c r="AB14" s="526"/>
      <c r="AC14" s="172"/>
    </row>
    <row r="15" spans="1:29" ht="22" customHeight="1">
      <c r="A15" s="270" t="s">
        <v>522</v>
      </c>
      <c r="B15" s="268"/>
      <c r="C15" s="269"/>
      <c r="D15" s="249"/>
      <c r="E15" s="271">
        <f>SUM(E11:E14)</f>
        <v>8.58</v>
      </c>
      <c r="F15" s="263"/>
      <c r="H15" s="271">
        <f>SUM(H11:H14)</f>
        <v>13.05</v>
      </c>
      <c r="I15" s="263"/>
      <c r="J15" s="526"/>
      <c r="K15" s="271">
        <f>SUM(K11:K14)</f>
        <v>13.72</v>
      </c>
      <c r="L15" s="263"/>
      <c r="M15" s="533"/>
      <c r="N15" s="271">
        <f>SUM(N11:N14)</f>
        <v>14.38</v>
      </c>
      <c r="O15" s="263"/>
      <c r="P15" s="526"/>
      <c r="Q15" s="271">
        <f>SUM(Q11:Q14)</f>
        <v>15.07</v>
      </c>
      <c r="R15" s="263"/>
      <c r="S15" s="533"/>
      <c r="T15" s="271">
        <f>SUM(T11:T14)</f>
        <v>15.66</v>
      </c>
      <c r="U15" s="263"/>
      <c r="V15" s="526"/>
      <c r="W15" s="271">
        <f>SUM(W11:W14)</f>
        <v>16.46</v>
      </c>
      <c r="X15" s="263"/>
      <c r="Y15" s="526"/>
      <c r="Z15" s="271">
        <f>SUM(Z11:Z14)</f>
        <v>14.38</v>
      </c>
      <c r="AA15" s="263"/>
      <c r="AB15" s="526"/>
    </row>
    <row r="16" spans="1:29" ht="22" customHeight="1">
      <c r="A16" s="188"/>
      <c r="B16" s="272"/>
      <c r="C16" s="273"/>
      <c r="D16" s="249"/>
      <c r="E16" s="259"/>
      <c r="F16" s="263"/>
      <c r="H16" s="259"/>
      <c r="I16" s="263"/>
      <c r="J16" s="526"/>
      <c r="K16" s="259"/>
      <c r="L16" s="263"/>
      <c r="M16" s="533"/>
      <c r="N16" s="259"/>
      <c r="O16" s="263"/>
      <c r="P16" s="526"/>
      <c r="Q16" s="259"/>
      <c r="R16" s="263"/>
      <c r="S16" s="533"/>
      <c r="T16" s="259"/>
      <c r="U16" s="263"/>
      <c r="V16" s="526"/>
      <c r="W16" s="259"/>
      <c r="X16" s="263"/>
      <c r="Y16" s="526"/>
      <c r="Z16" s="259"/>
      <c r="AA16" s="263"/>
      <c r="AB16" s="526"/>
    </row>
    <row r="17" spans="1:29" ht="22" customHeight="1">
      <c r="A17" s="274" t="s">
        <v>523</v>
      </c>
      <c r="B17" s="275"/>
      <c r="C17" s="276">
        <v>0</v>
      </c>
      <c r="D17" s="249"/>
      <c r="E17" s="259">
        <f>$C17*E15</f>
        <v>0</v>
      </c>
      <c r="F17" s="263"/>
      <c r="H17" s="259">
        <f>$C17*H15</f>
        <v>0</v>
      </c>
      <c r="I17" s="263"/>
      <c r="J17" s="526"/>
      <c r="K17" s="259">
        <f>$C17*K15</f>
        <v>0</v>
      </c>
      <c r="L17" s="263"/>
      <c r="M17" s="533"/>
      <c r="N17" s="259">
        <f>$C17*N15</f>
        <v>0</v>
      </c>
      <c r="O17" s="263"/>
      <c r="P17" s="526"/>
      <c r="Q17" s="259">
        <f>$C17*Q15</f>
        <v>0</v>
      </c>
      <c r="R17" s="263"/>
      <c r="S17" s="533"/>
      <c r="T17" s="259">
        <f>$C17*T15</f>
        <v>0</v>
      </c>
      <c r="U17" s="263"/>
      <c r="V17" s="526"/>
      <c r="W17" s="259">
        <f>$C17*W15</f>
        <v>0</v>
      </c>
      <c r="X17" s="263"/>
      <c r="Y17" s="526"/>
      <c r="Z17" s="259">
        <f>$C17*Z15</f>
        <v>0</v>
      </c>
      <c r="AA17" s="263"/>
      <c r="AB17" s="526"/>
    </row>
    <row r="18" spans="1:29" ht="22" customHeight="1">
      <c r="A18" s="274" t="s">
        <v>524</v>
      </c>
      <c r="B18" s="275"/>
      <c r="C18" s="277">
        <v>0</v>
      </c>
      <c r="D18" s="249"/>
      <c r="E18" s="259">
        <f>$C18*E15</f>
        <v>0</v>
      </c>
      <c r="F18" s="263"/>
      <c r="H18" s="259">
        <f>$C18*H15</f>
        <v>0</v>
      </c>
      <c r="I18" s="263"/>
      <c r="J18" s="526"/>
      <c r="K18" s="259">
        <f>$C18*K15</f>
        <v>0</v>
      </c>
      <c r="L18" s="263"/>
      <c r="M18" s="533"/>
      <c r="N18" s="259">
        <f>$C18*N15</f>
        <v>0</v>
      </c>
      <c r="O18" s="263"/>
      <c r="P18" s="526"/>
      <c r="Q18" s="259">
        <f>$C18*Q15</f>
        <v>0</v>
      </c>
      <c r="R18" s="263"/>
      <c r="S18" s="533"/>
      <c r="T18" s="259">
        <f>$C18*T15</f>
        <v>0</v>
      </c>
      <c r="U18" s="263"/>
      <c r="V18" s="526"/>
      <c r="W18" s="259">
        <f>$C18*W15</f>
        <v>0</v>
      </c>
      <c r="X18" s="263"/>
      <c r="Y18" s="526"/>
      <c r="Z18" s="259">
        <f>$C18*Z15</f>
        <v>0</v>
      </c>
      <c r="AA18" s="263"/>
      <c r="AB18" s="526"/>
    </row>
    <row r="19" spans="1:29" ht="22" customHeight="1">
      <c r="A19" s="270" t="s">
        <v>525</v>
      </c>
      <c r="B19" s="278"/>
      <c r="C19" s="269"/>
      <c r="D19" s="249"/>
      <c r="E19" s="271">
        <f>SUM(E15:E18)</f>
        <v>8.58</v>
      </c>
      <c r="F19" s="279">
        <f>IF(E19=0,0,E19/E$47)</f>
        <v>1</v>
      </c>
      <c r="H19" s="271">
        <f>SUM(H15:H18)</f>
        <v>13.05</v>
      </c>
      <c r="I19" s="279">
        <f>IF(H19=0,0,H19/H$47)</f>
        <v>1</v>
      </c>
      <c r="J19" s="526"/>
      <c r="K19" s="271">
        <f>SUM(K15:K18)</f>
        <v>13.72</v>
      </c>
      <c r="L19" s="279">
        <f>IF(K19=0,0,K19/K$47)</f>
        <v>1</v>
      </c>
      <c r="M19" s="533"/>
      <c r="N19" s="271">
        <f>SUM(N15:N18)</f>
        <v>14.38</v>
      </c>
      <c r="O19" s="279">
        <f>IF(N19=0,0,N19/N$47)</f>
        <v>1</v>
      </c>
      <c r="P19" s="526"/>
      <c r="Q19" s="271">
        <f>SUM(Q15:Q18)</f>
        <v>15.07</v>
      </c>
      <c r="R19" s="279">
        <f>IF(Q19=0,0,Q19/Q$47)</f>
        <v>1</v>
      </c>
      <c r="S19" s="533"/>
      <c r="T19" s="271">
        <f>SUM(T15:T18)</f>
        <v>15.66</v>
      </c>
      <c r="U19" s="279">
        <f>IF(T19=0,0,T19/T$47)</f>
        <v>1</v>
      </c>
      <c r="V19" s="526"/>
      <c r="W19" s="271">
        <f>SUM(W15:W18)</f>
        <v>16.46</v>
      </c>
      <c r="X19" s="279">
        <f>IF(W19=0,0,W19/W$47)</f>
        <v>1</v>
      </c>
      <c r="Y19" s="526"/>
      <c r="Z19" s="271">
        <f>SUM(Z15:Z18)</f>
        <v>14.38</v>
      </c>
      <c r="AA19" s="279">
        <f>IF(Z19=0,0,Z19/Z$47)</f>
        <v>1</v>
      </c>
      <c r="AB19" s="526"/>
    </row>
    <row r="20" spans="1:29" ht="22" customHeight="1">
      <c r="A20" s="188"/>
      <c r="B20" s="272"/>
      <c r="C20" s="273"/>
      <c r="D20" s="249"/>
      <c r="E20" s="259"/>
      <c r="F20" s="263"/>
      <c r="H20" s="259"/>
      <c r="I20" s="263"/>
      <c r="J20" s="526"/>
      <c r="K20" s="259"/>
      <c r="L20" s="263"/>
      <c r="M20" s="533"/>
      <c r="N20" s="259"/>
      <c r="O20" s="263"/>
      <c r="P20" s="526"/>
      <c r="Q20" s="259"/>
      <c r="R20" s="263"/>
      <c r="S20" s="533"/>
      <c r="T20" s="259"/>
      <c r="U20" s="263"/>
      <c r="V20" s="526"/>
      <c r="W20" s="259"/>
      <c r="X20" s="263"/>
      <c r="Y20" s="526"/>
      <c r="Z20" s="259"/>
      <c r="AA20" s="263"/>
      <c r="AB20" s="526"/>
    </row>
    <row r="21" spans="1:29" ht="22" customHeight="1">
      <c r="A21" s="280" t="s">
        <v>526</v>
      </c>
      <c r="B21" s="275"/>
      <c r="C21" s="273"/>
      <c r="D21" s="281"/>
      <c r="E21" s="282">
        <f>E19*0.9554</f>
        <v>8.1973320000000012</v>
      </c>
      <c r="F21" s="283"/>
      <c r="G21" s="284"/>
      <c r="H21" s="282">
        <f>H19*0.9554</f>
        <v>12.467970000000001</v>
      </c>
      <c r="I21" s="283"/>
      <c r="J21" s="526"/>
      <c r="K21" s="282">
        <f>K19*0.9554</f>
        <v>13.108088</v>
      </c>
      <c r="L21" s="283"/>
      <c r="M21" s="533"/>
      <c r="N21" s="282">
        <f>N19*0.9554</f>
        <v>13.738652000000002</v>
      </c>
      <c r="O21" s="283"/>
      <c r="P21" s="526"/>
      <c r="Q21" s="282">
        <f>Q19*0.9554</f>
        <v>14.397878</v>
      </c>
      <c r="R21" s="283"/>
      <c r="S21" s="533"/>
      <c r="T21" s="282">
        <f>T19*0.9554</f>
        <v>14.961564000000001</v>
      </c>
      <c r="U21" s="283"/>
      <c r="V21" s="526"/>
      <c r="W21" s="282">
        <f>W19*0.9554</f>
        <v>15.725884000000001</v>
      </c>
      <c r="X21" s="283"/>
      <c r="Y21" s="526"/>
      <c r="Z21" s="282">
        <f>Z19*0.9554</f>
        <v>13.738652000000002</v>
      </c>
      <c r="AA21" s="283"/>
      <c r="AB21" s="526"/>
      <c r="AC21" s="284"/>
    </row>
    <row r="22" spans="1:29" ht="22" customHeight="1">
      <c r="A22" s="274" t="s">
        <v>527</v>
      </c>
      <c r="B22" s="275"/>
      <c r="C22" s="285" t="s">
        <v>528</v>
      </c>
      <c r="D22" s="249"/>
      <c r="E22" s="259">
        <f>E21*'4-Premies en opslagen'!$C24</f>
        <v>0</v>
      </c>
      <c r="F22" s="263"/>
      <c r="H22" s="259">
        <f>H21*'4-Premies en opslagen'!$C24</f>
        <v>0</v>
      </c>
      <c r="I22" s="263"/>
      <c r="J22" s="526"/>
      <c r="K22" s="259">
        <f>K21*'4-Premies en opslagen'!$C24</f>
        <v>0</v>
      </c>
      <c r="L22" s="263"/>
      <c r="M22" s="533"/>
      <c r="N22" s="259">
        <f>N21*'4-Premies en opslagen'!$C24</f>
        <v>0</v>
      </c>
      <c r="O22" s="263"/>
      <c r="P22" s="526"/>
      <c r="Q22" s="259">
        <f>Q21*'4-Premies en opslagen'!$C24</f>
        <v>0</v>
      </c>
      <c r="R22" s="263"/>
      <c r="S22" s="533"/>
      <c r="T22" s="259">
        <f>T21*'4-Premies en opslagen'!$C24</f>
        <v>0</v>
      </c>
      <c r="U22" s="263"/>
      <c r="V22" s="526"/>
      <c r="W22" s="259">
        <f>W21*'4-Premies en opslagen'!$C24</f>
        <v>0</v>
      </c>
      <c r="X22" s="263"/>
      <c r="Y22" s="526"/>
      <c r="Z22" s="259">
        <f>Z21*'4-Premies en opslagen'!$C24</f>
        <v>0</v>
      </c>
      <c r="AA22" s="263"/>
      <c r="AB22" s="526"/>
    </row>
    <row r="23" spans="1:29" ht="22" customHeight="1">
      <c r="A23" s="270" t="s">
        <v>529</v>
      </c>
      <c r="B23" s="278"/>
      <c r="C23" s="269"/>
      <c r="D23" s="249"/>
      <c r="E23" s="271">
        <f>E22+E19</f>
        <v>8.58</v>
      </c>
      <c r="F23" s="279">
        <f>IF(E23=0,0,E23/E$47)</f>
        <v>1</v>
      </c>
      <c r="H23" s="271">
        <f>H22+H19</f>
        <v>13.05</v>
      </c>
      <c r="I23" s="279">
        <f>IF(H23=0,0,H23/H$47)</f>
        <v>1</v>
      </c>
      <c r="J23" s="526"/>
      <c r="K23" s="271">
        <f>K22+K19</f>
        <v>13.72</v>
      </c>
      <c r="L23" s="279">
        <f>IF(K23=0,0,K23/K$47)</f>
        <v>1</v>
      </c>
      <c r="M23" s="533"/>
      <c r="N23" s="271">
        <f>N22+N19</f>
        <v>14.38</v>
      </c>
      <c r="O23" s="279">
        <f>IF(N23=0,0,N23/N$47)</f>
        <v>1</v>
      </c>
      <c r="P23" s="526"/>
      <c r="Q23" s="271">
        <f>Q22+Q19</f>
        <v>15.07</v>
      </c>
      <c r="R23" s="279">
        <f>IF(Q23=0,0,Q23/Q$47)</f>
        <v>1</v>
      </c>
      <c r="S23" s="533"/>
      <c r="T23" s="271">
        <f>T22+T19</f>
        <v>15.66</v>
      </c>
      <c r="U23" s="279">
        <f>IF(T23=0,0,T23/T$47)</f>
        <v>1</v>
      </c>
      <c r="V23" s="526"/>
      <c r="W23" s="271">
        <f>W22+W19</f>
        <v>16.46</v>
      </c>
      <c r="X23" s="279">
        <f>IF(W23=0,0,W23/W$47)</f>
        <v>1</v>
      </c>
      <c r="Y23" s="526"/>
      <c r="Z23" s="271">
        <f>Z22+Z19</f>
        <v>14.38</v>
      </c>
      <c r="AA23" s="279">
        <f>IF(Z23=0,0,Z23/Z$47)</f>
        <v>1</v>
      </c>
      <c r="AB23" s="526"/>
    </row>
    <row r="24" spans="1:29" ht="22" customHeight="1">
      <c r="A24" s="188"/>
      <c r="B24" s="278"/>
      <c r="C24" s="269"/>
      <c r="D24" s="249"/>
      <c r="E24" s="257"/>
      <c r="F24" s="263"/>
      <c r="H24" s="257"/>
      <c r="I24" s="263"/>
      <c r="J24" s="526"/>
      <c r="K24" s="257"/>
      <c r="L24" s="263"/>
      <c r="M24" s="533"/>
      <c r="N24" s="257"/>
      <c r="O24" s="263"/>
      <c r="P24" s="526"/>
      <c r="Q24" s="257"/>
      <c r="R24" s="263"/>
      <c r="S24" s="533"/>
      <c r="T24" s="257"/>
      <c r="U24" s="263"/>
      <c r="V24" s="526"/>
      <c r="W24" s="257"/>
      <c r="X24" s="263"/>
      <c r="Y24" s="526"/>
      <c r="Z24" s="257"/>
      <c r="AA24" s="263"/>
      <c r="AB24" s="526"/>
    </row>
    <row r="25" spans="1:29" ht="22" customHeight="1">
      <c r="A25" s="274" t="s">
        <v>530</v>
      </c>
      <c r="B25" s="275"/>
      <c r="C25" s="285" t="s">
        <v>528</v>
      </c>
      <c r="D25" s="249"/>
      <c r="E25" s="259">
        <f>E23*'4-Premies en opslagen'!$C67</f>
        <v>0</v>
      </c>
      <c r="F25" s="263"/>
      <c r="H25" s="259">
        <f>H23*'4-Premies en opslagen'!$C67</f>
        <v>0</v>
      </c>
      <c r="I25" s="263"/>
      <c r="J25" s="526"/>
      <c r="K25" s="259">
        <f>K23*'4-Premies en opslagen'!$C67</f>
        <v>0</v>
      </c>
      <c r="L25" s="263"/>
      <c r="M25" s="533"/>
      <c r="N25" s="259">
        <f>N23*'4-Premies en opslagen'!$C67</f>
        <v>0</v>
      </c>
      <c r="O25" s="263"/>
      <c r="P25" s="526"/>
      <c r="Q25" s="259">
        <f>Q23*'4-Premies en opslagen'!$C67</f>
        <v>0</v>
      </c>
      <c r="R25" s="263"/>
      <c r="S25" s="533"/>
      <c r="T25" s="259">
        <f>T23*'4-Premies en opslagen'!$C67</f>
        <v>0</v>
      </c>
      <c r="U25" s="263"/>
      <c r="V25" s="526"/>
      <c r="W25" s="259">
        <f>W23*'4-Premies en opslagen'!$C67</f>
        <v>0</v>
      </c>
      <c r="X25" s="263"/>
      <c r="Y25" s="526"/>
      <c r="Z25" s="259">
        <f>Z23*'4-Premies en opslagen'!$E67</f>
        <v>0</v>
      </c>
      <c r="AA25" s="263"/>
      <c r="AB25" s="526"/>
    </row>
    <row r="26" spans="1:29" ht="22" customHeight="1">
      <c r="A26" s="270" t="s">
        <v>531</v>
      </c>
      <c r="B26" s="278"/>
      <c r="C26" s="269"/>
      <c r="D26" s="249"/>
      <c r="E26" s="271">
        <f>SUM(E23:E25)</f>
        <v>8.58</v>
      </c>
      <c r="F26" s="279">
        <f>IF(E26=0,0,E26/E$47)</f>
        <v>1</v>
      </c>
      <c r="H26" s="271">
        <f>SUM(H23:H25)</f>
        <v>13.05</v>
      </c>
      <c r="I26" s="279">
        <f>IF(H26=0,0,H26/H$47)</f>
        <v>1</v>
      </c>
      <c r="J26" s="526"/>
      <c r="K26" s="271">
        <f>SUM(K23:K25)</f>
        <v>13.72</v>
      </c>
      <c r="L26" s="279">
        <f>IF(K26=0,0,K26/K$47)</f>
        <v>1</v>
      </c>
      <c r="M26" s="533"/>
      <c r="N26" s="271">
        <f>SUM(N23:N25)</f>
        <v>14.38</v>
      </c>
      <c r="O26" s="279">
        <f>IF(N26=0,0,N26/N$47)</f>
        <v>1</v>
      </c>
      <c r="P26" s="526"/>
      <c r="Q26" s="271">
        <f>SUM(Q23:Q25)</f>
        <v>15.07</v>
      </c>
      <c r="R26" s="279">
        <f>IF(Q26=0,0,Q26/Q$47)</f>
        <v>1</v>
      </c>
      <c r="S26" s="533"/>
      <c r="T26" s="271">
        <f>SUM(T23:T25)</f>
        <v>15.66</v>
      </c>
      <c r="U26" s="279">
        <f>IF(T26=0,0,T26/T$47)</f>
        <v>1</v>
      </c>
      <c r="V26" s="526"/>
      <c r="W26" s="271">
        <f>SUM(W23:W25)</f>
        <v>16.46</v>
      </c>
      <c r="X26" s="279">
        <f>IF(W26=0,0,W26/W$47)</f>
        <v>1</v>
      </c>
      <c r="Y26" s="526"/>
      <c r="Z26" s="271">
        <f>SUM(Z23:Z25)</f>
        <v>14.38</v>
      </c>
      <c r="AA26" s="279">
        <f>IF(Z26=0,0,Z26/Z$47)</f>
        <v>1</v>
      </c>
      <c r="AB26" s="526"/>
    </row>
    <row r="27" spans="1:29" ht="22" customHeight="1">
      <c r="A27" s="188"/>
      <c r="B27" s="278"/>
      <c r="C27" s="269"/>
      <c r="D27" s="249"/>
      <c r="E27" s="257"/>
      <c r="F27" s="263"/>
      <c r="H27" s="257"/>
      <c r="I27" s="263"/>
      <c r="J27" s="526"/>
      <c r="K27" s="257"/>
      <c r="L27" s="263"/>
      <c r="M27" s="533"/>
      <c r="N27" s="257"/>
      <c r="O27" s="263"/>
      <c r="P27" s="526"/>
      <c r="Q27" s="257"/>
      <c r="R27" s="263"/>
      <c r="S27" s="533"/>
      <c r="T27" s="257"/>
      <c r="U27" s="263"/>
      <c r="V27" s="526"/>
      <c r="W27" s="257"/>
      <c r="X27" s="263"/>
      <c r="Y27" s="526"/>
      <c r="Z27" s="257"/>
      <c r="AA27" s="263"/>
      <c r="AB27" s="526"/>
    </row>
    <row r="28" spans="1:29" ht="22" customHeight="1">
      <c r="A28" s="188" t="s">
        <v>532</v>
      </c>
      <c r="B28" s="286"/>
      <c r="C28" s="266" t="s">
        <v>519</v>
      </c>
      <c r="D28" s="249"/>
      <c r="E28" s="287">
        <v>0</v>
      </c>
      <c r="F28" s="263"/>
      <c r="H28" s="287">
        <f>E28</f>
        <v>0</v>
      </c>
      <c r="I28" s="263"/>
      <c r="J28" s="526"/>
      <c r="K28" s="287">
        <f>H28</f>
        <v>0</v>
      </c>
      <c r="L28" s="263"/>
      <c r="M28" s="533"/>
      <c r="N28" s="287">
        <f>K28</f>
        <v>0</v>
      </c>
      <c r="O28" s="263"/>
      <c r="P28" s="526"/>
      <c r="Q28" s="287">
        <f>N28</f>
        <v>0</v>
      </c>
      <c r="R28" s="263"/>
      <c r="S28" s="533"/>
      <c r="T28" s="287">
        <f>Q28</f>
        <v>0</v>
      </c>
      <c r="U28" s="263"/>
      <c r="V28" s="526"/>
      <c r="W28" s="287">
        <f>T28</f>
        <v>0</v>
      </c>
      <c r="X28" s="263"/>
      <c r="Y28" s="526"/>
      <c r="Z28" s="287">
        <f>W28</f>
        <v>0</v>
      </c>
      <c r="AA28" s="263"/>
      <c r="AB28" s="535"/>
    </row>
    <row r="29" spans="1:29" ht="22" customHeight="1">
      <c r="A29" s="188" t="s">
        <v>533</v>
      </c>
      <c r="B29" s="288"/>
      <c r="C29" s="266" t="s">
        <v>519</v>
      </c>
      <c r="D29" s="249"/>
      <c r="E29" s="267">
        <v>0</v>
      </c>
      <c r="F29" s="263"/>
      <c r="H29" s="287">
        <f>E29</f>
        <v>0</v>
      </c>
      <c r="I29" s="263"/>
      <c r="J29" s="526"/>
      <c r="K29" s="287">
        <f>H29</f>
        <v>0</v>
      </c>
      <c r="L29" s="263"/>
      <c r="M29" s="533"/>
      <c r="N29" s="287">
        <f>K29</f>
        <v>0</v>
      </c>
      <c r="O29" s="263"/>
      <c r="P29" s="526"/>
      <c r="Q29" s="287">
        <f>N29</f>
        <v>0</v>
      </c>
      <c r="R29" s="263"/>
      <c r="S29" s="533"/>
      <c r="T29" s="287">
        <f>Q29</f>
        <v>0</v>
      </c>
      <c r="U29" s="263"/>
      <c r="V29" s="526"/>
      <c r="W29" s="287">
        <f>T29</f>
        <v>0</v>
      </c>
      <c r="X29" s="263"/>
      <c r="Y29" s="526"/>
      <c r="Z29" s="287">
        <f>W29</f>
        <v>0</v>
      </c>
      <c r="AA29" s="263"/>
      <c r="AB29" s="535"/>
    </row>
    <row r="30" spans="1:29" ht="22" customHeight="1">
      <c r="A30" s="188" t="s">
        <v>534</v>
      </c>
      <c r="B30" s="278"/>
      <c r="C30" s="269" t="s">
        <v>46</v>
      </c>
      <c r="D30" s="249"/>
      <c r="E30" s="289" t="s">
        <v>535</v>
      </c>
      <c r="F30" s="263"/>
      <c r="H30" s="289" t="s">
        <v>535</v>
      </c>
      <c r="I30" s="263"/>
      <c r="J30" s="526"/>
      <c r="K30" s="289" t="s">
        <v>535</v>
      </c>
      <c r="L30" s="263"/>
      <c r="M30" s="533"/>
      <c r="N30" s="289" t="s">
        <v>535</v>
      </c>
      <c r="O30" s="263"/>
      <c r="P30" s="526"/>
      <c r="Q30" s="289" t="s">
        <v>535</v>
      </c>
      <c r="R30" s="263"/>
      <c r="S30" s="533"/>
      <c r="T30" s="289" t="s">
        <v>535</v>
      </c>
      <c r="U30" s="263"/>
      <c r="V30" s="526"/>
      <c r="W30" s="289" t="s">
        <v>535</v>
      </c>
      <c r="X30" s="263"/>
      <c r="Y30" s="526"/>
      <c r="Z30" s="289" t="s">
        <v>535</v>
      </c>
      <c r="AA30" s="263"/>
      <c r="AB30" s="526"/>
    </row>
    <row r="31" spans="1:29" s="507" customFormat="1" ht="22" customHeight="1">
      <c r="A31" s="501"/>
      <c r="B31" s="502"/>
      <c r="C31" s="503" t="s">
        <v>46</v>
      </c>
      <c r="D31" s="504"/>
      <c r="E31" s="505"/>
      <c r="F31" s="506"/>
      <c r="H31" s="505"/>
      <c r="I31" s="506"/>
      <c r="J31" s="530"/>
      <c r="K31" s="505"/>
      <c r="L31" s="506"/>
      <c r="M31" s="534"/>
      <c r="N31" s="505"/>
      <c r="O31" s="506"/>
      <c r="P31" s="530"/>
      <c r="Q31" s="505"/>
      <c r="R31" s="506"/>
      <c r="S31" s="534"/>
      <c r="T31" s="505"/>
      <c r="U31" s="506"/>
      <c r="V31" s="530"/>
      <c r="W31" s="505"/>
      <c r="X31" s="506"/>
      <c r="Y31" s="530"/>
      <c r="Z31" s="505"/>
      <c r="AA31" s="506"/>
      <c r="AB31" s="530"/>
    </row>
    <row r="32" spans="1:29" ht="22" customHeight="1">
      <c r="A32" s="270" t="s">
        <v>536</v>
      </c>
      <c r="B32" s="278"/>
      <c r="C32" s="269"/>
      <c r="D32" s="249"/>
      <c r="E32" s="271">
        <f>SUM(E26:E31)</f>
        <v>8.58</v>
      </c>
      <c r="F32" s="279">
        <f>IF(E32=0,0,E32/E$47)</f>
        <v>1</v>
      </c>
      <c r="H32" s="271">
        <f>SUM(H26:H31)</f>
        <v>13.05</v>
      </c>
      <c r="I32" s="279">
        <f>IF(H32=0,0,H32/H$47)</f>
        <v>1</v>
      </c>
      <c r="J32" s="526"/>
      <c r="K32" s="271">
        <f>SUM(K26:K31)</f>
        <v>13.72</v>
      </c>
      <c r="L32" s="279">
        <f>IF(K32=0,0,K32/K$47)</f>
        <v>1</v>
      </c>
      <c r="M32" s="533"/>
      <c r="N32" s="271">
        <f>SUM(N26:N31)</f>
        <v>14.38</v>
      </c>
      <c r="O32" s="279">
        <f>IF(N32=0,0,N32/N$47)</f>
        <v>1</v>
      </c>
      <c r="P32" s="526"/>
      <c r="Q32" s="271">
        <f>SUM(Q26:Q31)</f>
        <v>15.07</v>
      </c>
      <c r="R32" s="279">
        <f>IF(Q32=0,0,Q32/Q$47)</f>
        <v>1</v>
      </c>
      <c r="S32" s="533"/>
      <c r="T32" s="271">
        <f>SUM(T26:T31)</f>
        <v>15.66</v>
      </c>
      <c r="U32" s="279">
        <f>IF(T32=0,0,T32/T$47)</f>
        <v>1</v>
      </c>
      <c r="V32" s="526"/>
      <c r="W32" s="271">
        <f>SUM(W26:W31)</f>
        <v>16.46</v>
      </c>
      <c r="X32" s="279">
        <f>IF(W32=0,0,W32/W$47)</f>
        <v>1</v>
      </c>
      <c r="Y32" s="526"/>
      <c r="Z32" s="271">
        <f>SUM(Z26:Z31)</f>
        <v>14.38</v>
      </c>
      <c r="AA32" s="279">
        <f>IF(Z32=0,0,Z32/Z$47)</f>
        <v>1</v>
      </c>
      <c r="AB32" s="526"/>
    </row>
    <row r="33" spans="1:28" ht="22" customHeight="1">
      <c r="A33" s="188"/>
      <c r="B33" s="278"/>
      <c r="C33" s="269"/>
      <c r="D33" s="249"/>
      <c r="E33" s="257"/>
      <c r="F33" s="263"/>
      <c r="H33" s="257"/>
      <c r="I33" s="263"/>
      <c r="J33" s="526"/>
      <c r="K33" s="257"/>
      <c r="L33" s="263"/>
      <c r="M33" s="533"/>
      <c r="N33" s="257"/>
      <c r="O33" s="263"/>
      <c r="P33" s="526"/>
      <c r="Q33" s="257"/>
      <c r="R33" s="263"/>
      <c r="S33" s="533"/>
      <c r="T33" s="257"/>
      <c r="U33" s="263"/>
      <c r="V33" s="526"/>
      <c r="W33" s="257"/>
      <c r="X33" s="263"/>
      <c r="Y33" s="526"/>
      <c r="Z33" s="257"/>
      <c r="AA33" s="263"/>
      <c r="AB33" s="526"/>
    </row>
    <row r="34" spans="1:28" ht="22" customHeight="1">
      <c r="A34" s="188" t="s">
        <v>537</v>
      </c>
      <c r="B34" s="278"/>
      <c r="C34" s="290"/>
      <c r="D34" s="249"/>
      <c r="E34" s="267">
        <v>0</v>
      </c>
      <c r="F34" s="263"/>
      <c r="H34" s="287">
        <f t="shared" ref="H34:H41" si="0">E34</f>
        <v>0</v>
      </c>
      <c r="I34" s="263"/>
      <c r="J34" s="526"/>
      <c r="K34" s="287">
        <f t="shared" ref="K34:K41" si="1">H34</f>
        <v>0</v>
      </c>
      <c r="L34" s="263"/>
      <c r="M34" s="533"/>
      <c r="N34" s="287">
        <f t="shared" ref="N34:N41" si="2">K34</f>
        <v>0</v>
      </c>
      <c r="O34" s="263"/>
      <c r="P34" s="526"/>
      <c r="Q34" s="287">
        <f t="shared" ref="Q34:Q40" si="3">N34</f>
        <v>0</v>
      </c>
      <c r="R34" s="263"/>
      <c r="S34" s="533"/>
      <c r="T34" s="287">
        <f t="shared" ref="T34:T40" si="4">Q34</f>
        <v>0</v>
      </c>
      <c r="U34" s="263"/>
      <c r="V34" s="526"/>
      <c r="W34" s="287">
        <f t="shared" ref="W34:W40" si="5">T34</f>
        <v>0</v>
      </c>
      <c r="X34" s="263"/>
      <c r="Y34" s="526"/>
      <c r="Z34" s="287">
        <f t="shared" ref="Z34:Z40" si="6">W34</f>
        <v>0</v>
      </c>
      <c r="AA34" s="263"/>
      <c r="AB34" s="526"/>
    </row>
    <row r="35" spans="1:28" ht="22" customHeight="1">
      <c r="A35" s="188" t="s">
        <v>538</v>
      </c>
      <c r="B35" s="278"/>
      <c r="C35" s="290"/>
      <c r="D35" s="249"/>
      <c r="E35" s="267">
        <v>0</v>
      </c>
      <c r="F35" s="263"/>
      <c r="H35" s="287">
        <f t="shared" si="0"/>
        <v>0</v>
      </c>
      <c r="I35" s="263"/>
      <c r="J35" s="526"/>
      <c r="K35" s="287">
        <f t="shared" si="1"/>
        <v>0</v>
      </c>
      <c r="L35" s="263"/>
      <c r="M35" s="533"/>
      <c r="N35" s="287">
        <f t="shared" si="2"/>
        <v>0</v>
      </c>
      <c r="O35" s="263"/>
      <c r="P35" s="526"/>
      <c r="Q35" s="287">
        <f t="shared" si="3"/>
        <v>0</v>
      </c>
      <c r="R35" s="263"/>
      <c r="S35" s="533"/>
      <c r="T35" s="287">
        <f t="shared" si="4"/>
        <v>0</v>
      </c>
      <c r="U35" s="263"/>
      <c r="V35" s="526"/>
      <c r="W35" s="287">
        <f t="shared" si="5"/>
        <v>0</v>
      </c>
      <c r="X35" s="263"/>
      <c r="Y35" s="526"/>
      <c r="Z35" s="287">
        <f t="shared" si="6"/>
        <v>0</v>
      </c>
      <c r="AA35" s="263"/>
      <c r="AB35" s="526"/>
    </row>
    <row r="36" spans="1:28" ht="22" customHeight="1">
      <c r="A36" s="188" t="s">
        <v>539</v>
      </c>
      <c r="B36" s="278"/>
      <c r="C36" s="290"/>
      <c r="D36" s="249"/>
      <c r="E36" s="267">
        <v>0</v>
      </c>
      <c r="F36" s="263"/>
      <c r="H36" s="287">
        <f t="shared" si="0"/>
        <v>0</v>
      </c>
      <c r="I36" s="263"/>
      <c r="J36" s="526"/>
      <c r="K36" s="287">
        <f t="shared" si="1"/>
        <v>0</v>
      </c>
      <c r="L36" s="263"/>
      <c r="M36" s="533"/>
      <c r="N36" s="287">
        <f t="shared" si="2"/>
        <v>0</v>
      </c>
      <c r="O36" s="263"/>
      <c r="P36" s="526"/>
      <c r="Q36" s="287">
        <f t="shared" si="3"/>
        <v>0</v>
      </c>
      <c r="R36" s="263"/>
      <c r="S36" s="533"/>
      <c r="T36" s="287">
        <f t="shared" si="4"/>
        <v>0</v>
      </c>
      <c r="U36" s="263"/>
      <c r="V36" s="526"/>
      <c r="W36" s="287">
        <f t="shared" si="5"/>
        <v>0</v>
      </c>
      <c r="X36" s="263"/>
      <c r="Y36" s="526"/>
      <c r="Z36" s="287">
        <f t="shared" si="6"/>
        <v>0</v>
      </c>
      <c r="AA36" s="263"/>
      <c r="AB36" s="526"/>
    </row>
    <row r="37" spans="1:28" ht="22" customHeight="1">
      <c r="A37" s="188" t="s">
        <v>540</v>
      </c>
      <c r="B37" s="278"/>
      <c r="C37" s="291"/>
      <c r="D37" s="249"/>
      <c r="E37" s="267">
        <v>0</v>
      </c>
      <c r="F37" s="263"/>
      <c r="H37" s="287">
        <f t="shared" si="0"/>
        <v>0</v>
      </c>
      <c r="I37" s="263"/>
      <c r="J37" s="526"/>
      <c r="K37" s="287">
        <f t="shared" si="1"/>
        <v>0</v>
      </c>
      <c r="L37" s="263"/>
      <c r="M37" s="533"/>
      <c r="N37" s="287">
        <f t="shared" si="2"/>
        <v>0</v>
      </c>
      <c r="O37" s="263"/>
      <c r="P37" s="526"/>
      <c r="Q37" s="287">
        <f t="shared" si="3"/>
        <v>0</v>
      </c>
      <c r="R37" s="263"/>
      <c r="S37" s="533"/>
      <c r="T37" s="287">
        <f t="shared" si="4"/>
        <v>0</v>
      </c>
      <c r="U37" s="263"/>
      <c r="V37" s="526"/>
      <c r="W37" s="287">
        <f t="shared" si="5"/>
        <v>0</v>
      </c>
      <c r="X37" s="263"/>
      <c r="Y37" s="526"/>
      <c r="Z37" s="287">
        <f t="shared" si="6"/>
        <v>0</v>
      </c>
      <c r="AA37" s="263"/>
      <c r="AB37" s="526"/>
    </row>
    <row r="38" spans="1:28" ht="22" customHeight="1">
      <c r="A38" s="188" t="s">
        <v>541</v>
      </c>
      <c r="B38" s="278"/>
      <c r="C38" s="290"/>
      <c r="D38" s="249"/>
      <c r="E38" s="267">
        <v>0</v>
      </c>
      <c r="F38" s="263"/>
      <c r="H38" s="287">
        <f t="shared" si="0"/>
        <v>0</v>
      </c>
      <c r="I38" s="263"/>
      <c r="J38" s="526"/>
      <c r="K38" s="287">
        <f t="shared" si="1"/>
        <v>0</v>
      </c>
      <c r="L38" s="263"/>
      <c r="M38" s="533"/>
      <c r="N38" s="287">
        <f t="shared" si="2"/>
        <v>0</v>
      </c>
      <c r="O38" s="263"/>
      <c r="P38" s="526"/>
      <c r="Q38" s="287">
        <f t="shared" si="3"/>
        <v>0</v>
      </c>
      <c r="R38" s="263"/>
      <c r="S38" s="533"/>
      <c r="T38" s="287">
        <f t="shared" si="4"/>
        <v>0</v>
      </c>
      <c r="U38" s="263"/>
      <c r="V38" s="526"/>
      <c r="W38" s="287">
        <f t="shared" si="5"/>
        <v>0</v>
      </c>
      <c r="X38" s="263"/>
      <c r="Y38" s="526"/>
      <c r="Z38" s="287">
        <f t="shared" si="6"/>
        <v>0</v>
      </c>
      <c r="AA38" s="263"/>
      <c r="AB38" s="526"/>
    </row>
    <row r="39" spans="1:28" ht="22" customHeight="1">
      <c r="A39" s="188" t="s">
        <v>542</v>
      </c>
      <c r="B39" s="278"/>
      <c r="C39" s="291"/>
      <c r="D39" s="249"/>
      <c r="E39" s="267">
        <v>0</v>
      </c>
      <c r="F39" s="263"/>
      <c r="H39" s="287">
        <f t="shared" si="0"/>
        <v>0</v>
      </c>
      <c r="I39" s="263"/>
      <c r="J39" s="526"/>
      <c r="K39" s="287">
        <f t="shared" si="1"/>
        <v>0</v>
      </c>
      <c r="L39" s="263"/>
      <c r="M39" s="533"/>
      <c r="N39" s="287">
        <f t="shared" si="2"/>
        <v>0</v>
      </c>
      <c r="O39" s="263"/>
      <c r="P39" s="526"/>
      <c r="Q39" s="287">
        <f t="shared" si="3"/>
        <v>0</v>
      </c>
      <c r="R39" s="263"/>
      <c r="S39" s="533"/>
      <c r="T39" s="287">
        <f t="shared" si="4"/>
        <v>0</v>
      </c>
      <c r="U39" s="263"/>
      <c r="V39" s="526"/>
      <c r="W39" s="287">
        <f t="shared" si="5"/>
        <v>0</v>
      </c>
      <c r="X39" s="263"/>
      <c r="Y39" s="526"/>
      <c r="Z39" s="287">
        <f t="shared" si="6"/>
        <v>0</v>
      </c>
      <c r="AA39" s="263"/>
      <c r="AB39" s="526"/>
    </row>
    <row r="40" spans="1:28" ht="22" customHeight="1">
      <c r="A40" s="188" t="s">
        <v>543</v>
      </c>
      <c r="B40" s="278"/>
      <c r="C40" s="266" t="s">
        <v>519</v>
      </c>
      <c r="D40" s="249"/>
      <c r="E40" s="267">
        <v>0</v>
      </c>
      <c r="F40" s="263"/>
      <c r="H40" s="287">
        <f t="shared" si="0"/>
        <v>0</v>
      </c>
      <c r="I40" s="263"/>
      <c r="J40" s="526"/>
      <c r="K40" s="287">
        <f t="shared" si="1"/>
        <v>0</v>
      </c>
      <c r="L40" s="263"/>
      <c r="M40" s="533"/>
      <c r="N40" s="287">
        <f t="shared" si="2"/>
        <v>0</v>
      </c>
      <c r="O40" s="263"/>
      <c r="P40" s="526"/>
      <c r="Q40" s="287">
        <f t="shared" si="3"/>
        <v>0</v>
      </c>
      <c r="R40" s="263"/>
      <c r="S40" s="533"/>
      <c r="T40" s="287">
        <f t="shared" si="4"/>
        <v>0</v>
      </c>
      <c r="U40" s="263"/>
      <c r="V40" s="526"/>
      <c r="W40" s="287">
        <f t="shared" si="5"/>
        <v>0</v>
      </c>
      <c r="X40" s="263"/>
      <c r="Y40" s="526"/>
      <c r="Z40" s="287">
        <f t="shared" si="6"/>
        <v>0</v>
      </c>
      <c r="AA40" s="263"/>
      <c r="AB40" s="526"/>
    </row>
    <row r="41" spans="1:28" ht="22" customHeight="1">
      <c r="A41" s="188" t="s">
        <v>544</v>
      </c>
      <c r="B41" s="278"/>
      <c r="C41" s="266"/>
      <c r="D41" s="249"/>
      <c r="E41" s="267">
        <v>0</v>
      </c>
      <c r="F41" s="263"/>
      <c r="H41" s="287">
        <f t="shared" si="0"/>
        <v>0</v>
      </c>
      <c r="I41" s="263"/>
      <c r="J41" s="526"/>
      <c r="K41" s="287">
        <f t="shared" si="1"/>
        <v>0</v>
      </c>
      <c r="L41" s="263"/>
      <c r="M41" s="533"/>
      <c r="N41" s="287">
        <f t="shared" si="2"/>
        <v>0</v>
      </c>
      <c r="O41" s="263"/>
      <c r="P41" s="526"/>
      <c r="Q41" s="287">
        <f>N41</f>
        <v>0</v>
      </c>
      <c r="R41" s="263"/>
      <c r="S41" s="533"/>
      <c r="T41" s="287">
        <f>Q41</f>
        <v>0</v>
      </c>
      <c r="U41" s="263"/>
      <c r="V41" s="526"/>
      <c r="W41" s="287">
        <f>T41</f>
        <v>0</v>
      </c>
      <c r="X41" s="263"/>
      <c r="Y41" s="526"/>
      <c r="Z41" s="287">
        <f>W41</f>
        <v>0</v>
      </c>
      <c r="AA41" s="263"/>
      <c r="AB41" s="526"/>
    </row>
    <row r="42" spans="1:28" s="507" customFormat="1" ht="22" customHeight="1">
      <c r="A42" s="501"/>
      <c r="B42" s="502"/>
      <c r="C42" s="508"/>
      <c r="D42" s="504"/>
      <c r="E42" s="505"/>
      <c r="F42" s="506"/>
      <c r="H42" s="509"/>
      <c r="I42" s="506"/>
      <c r="J42" s="530"/>
      <c r="K42" s="509"/>
      <c r="L42" s="506"/>
      <c r="M42" s="534"/>
      <c r="N42" s="509"/>
      <c r="O42" s="506"/>
      <c r="P42" s="530"/>
      <c r="Q42" s="509"/>
      <c r="R42" s="506"/>
      <c r="S42" s="534"/>
      <c r="T42" s="509"/>
      <c r="U42" s="506"/>
      <c r="V42" s="530"/>
      <c r="W42" s="509"/>
      <c r="X42" s="506"/>
      <c r="Y42" s="530"/>
      <c r="Z42" s="509"/>
      <c r="AA42" s="506"/>
      <c r="AB42" s="530"/>
    </row>
    <row r="43" spans="1:28" ht="22" customHeight="1">
      <c r="A43" s="270" t="s">
        <v>545</v>
      </c>
      <c r="B43" s="278"/>
      <c r="C43" s="269"/>
      <c r="D43" s="249"/>
      <c r="E43" s="271">
        <f>SUM(E31:E42)</f>
        <v>8.58</v>
      </c>
      <c r="F43" s="279">
        <f>IF(E43=0,0,E43/E$47)</f>
        <v>1</v>
      </c>
      <c r="H43" s="271">
        <f>SUM(H31:H42)</f>
        <v>13.05</v>
      </c>
      <c r="I43" s="279">
        <f>IF(H43=0,0,H43/H$47)</f>
        <v>1</v>
      </c>
      <c r="J43" s="526"/>
      <c r="K43" s="271">
        <f>SUM(K31:K42)</f>
        <v>13.72</v>
      </c>
      <c r="L43" s="279">
        <f>IF(K43=0,0,K43/K$47)</f>
        <v>1</v>
      </c>
      <c r="M43" s="533"/>
      <c r="N43" s="271">
        <f>SUM(N31:N42)</f>
        <v>14.38</v>
      </c>
      <c r="O43" s="279">
        <f>IF(N43=0,0,N43/N$47)</f>
        <v>1</v>
      </c>
      <c r="P43" s="526"/>
      <c r="Q43" s="271">
        <f>SUM(Q31:Q42)</f>
        <v>15.07</v>
      </c>
      <c r="R43" s="279">
        <f>IF(Q43=0,0,Q43/Q$47)</f>
        <v>1</v>
      </c>
      <c r="S43" s="533"/>
      <c r="T43" s="271">
        <f>SUM(T31:T42)</f>
        <v>15.66</v>
      </c>
      <c r="U43" s="279">
        <f>IF(T43=0,0,T43/T$47)</f>
        <v>1</v>
      </c>
      <c r="V43" s="526"/>
      <c r="W43" s="271">
        <f>SUM(W31:W42)</f>
        <v>16.46</v>
      </c>
      <c r="X43" s="279">
        <f>IF(W43=0,0,W43/W$47)</f>
        <v>1</v>
      </c>
      <c r="Y43" s="526"/>
      <c r="Z43" s="271">
        <f>SUM(Z31:Z42)</f>
        <v>14.38</v>
      </c>
      <c r="AA43" s="279">
        <f>IF(Z43=0,0,Z43/Z$47)</f>
        <v>1</v>
      </c>
      <c r="AB43" s="526"/>
    </row>
    <row r="44" spans="1:28" ht="22" customHeight="1">
      <c r="A44" s="188"/>
      <c r="B44" s="278"/>
      <c r="C44" s="269"/>
      <c r="D44" s="249"/>
      <c r="E44" s="257"/>
      <c r="F44" s="292"/>
      <c r="H44" s="257"/>
      <c r="I44" s="292"/>
      <c r="J44" s="526"/>
      <c r="K44" s="257"/>
      <c r="L44" s="292"/>
      <c r="M44" s="533"/>
      <c r="N44" s="257"/>
      <c r="O44" s="292"/>
      <c r="P44" s="526"/>
      <c r="Q44" s="257"/>
      <c r="R44" s="292"/>
      <c r="S44" s="533"/>
      <c r="T44" s="257"/>
      <c r="U44" s="292"/>
      <c r="V44" s="526"/>
      <c r="W44" s="257"/>
      <c r="X44" s="292"/>
      <c r="Y44" s="526"/>
      <c r="Z44" s="257"/>
      <c r="AA44" s="292"/>
      <c r="AB44" s="526"/>
    </row>
    <row r="45" spans="1:28" ht="22" customHeight="1">
      <c r="A45" s="188" t="s">
        <v>546</v>
      </c>
      <c r="B45" s="278"/>
      <c r="C45" s="291"/>
      <c r="D45" s="249"/>
      <c r="E45" s="267">
        <v>0</v>
      </c>
      <c r="F45" s="279">
        <f>IF(E45=0,0,E45/E$47)</f>
        <v>0</v>
      </c>
      <c r="H45" s="267">
        <v>0</v>
      </c>
      <c r="I45" s="279">
        <f>IF(H45=0,0,H45/H$47)</f>
        <v>0</v>
      </c>
      <c r="J45" s="526"/>
      <c r="K45" s="267">
        <v>0</v>
      </c>
      <c r="L45" s="279">
        <f>IF(K45=0,0,K45/K$47)</f>
        <v>0</v>
      </c>
      <c r="M45" s="533"/>
      <c r="N45" s="267">
        <v>0</v>
      </c>
      <c r="O45" s="279">
        <f>IF(N45=0,0,N45/N$47)</f>
        <v>0</v>
      </c>
      <c r="P45" s="526"/>
      <c r="Q45" s="267">
        <v>0</v>
      </c>
      <c r="R45" s="279">
        <f>IF(Q45=0,0,Q45/Q$47)</f>
        <v>0</v>
      </c>
      <c r="S45" s="533"/>
      <c r="T45" s="267">
        <v>0</v>
      </c>
      <c r="U45" s="279">
        <f>IF(T45=0,0,T45/T$47)</f>
        <v>0</v>
      </c>
      <c r="V45" s="526"/>
      <c r="W45" s="267">
        <v>0</v>
      </c>
      <c r="X45" s="279">
        <f>IF(W45=0,0,W45/W$47)</f>
        <v>0</v>
      </c>
      <c r="Y45" s="526"/>
      <c r="Z45" s="267">
        <v>0</v>
      </c>
      <c r="AA45" s="279">
        <f>IF(Z45=0,0,Z45/Z$47)</f>
        <v>0</v>
      </c>
      <c r="AB45" s="526"/>
    </row>
    <row r="46" spans="1:28" ht="22" customHeight="1">
      <c r="A46" s="188"/>
      <c r="B46" s="268"/>
      <c r="C46" s="269"/>
      <c r="D46" s="249"/>
      <c r="E46" s="257"/>
      <c r="F46" s="263"/>
      <c r="H46" s="293"/>
      <c r="I46" s="263"/>
      <c r="J46" s="526"/>
      <c r="K46" s="293"/>
      <c r="L46" s="263"/>
      <c r="M46" s="533"/>
      <c r="N46" s="293"/>
      <c r="O46" s="263"/>
      <c r="P46" s="526"/>
      <c r="Q46" s="293"/>
      <c r="R46" s="263"/>
      <c r="S46" s="533"/>
      <c r="T46" s="257"/>
      <c r="U46" s="263"/>
      <c r="V46" s="526"/>
      <c r="W46" s="293"/>
      <c r="X46" s="263"/>
      <c r="Y46" s="526"/>
      <c r="Z46" s="293"/>
      <c r="AA46" s="263"/>
      <c r="AB46" s="526"/>
    </row>
    <row r="47" spans="1:28" ht="22" customHeight="1">
      <c r="A47" s="270" t="s">
        <v>547</v>
      </c>
      <c r="B47" s="294"/>
      <c r="C47" s="295"/>
      <c r="D47" s="249"/>
      <c r="E47" s="296">
        <f>SUM(E43:E46)</f>
        <v>8.58</v>
      </c>
      <c r="F47" s="297">
        <f>SUM(F43:F46)</f>
        <v>1</v>
      </c>
      <c r="H47" s="296">
        <f>SUM(H43:H46)</f>
        <v>13.05</v>
      </c>
      <c r="I47" s="297">
        <f>SUM(I43:I46)</f>
        <v>1</v>
      </c>
      <c r="J47" s="526"/>
      <c r="K47" s="296">
        <f>SUM(K43:K46)</f>
        <v>13.72</v>
      </c>
      <c r="L47" s="297">
        <f>SUM(L43:L46)</f>
        <v>1</v>
      </c>
      <c r="M47" s="533"/>
      <c r="N47" s="296">
        <f>SUM(N43:N46)</f>
        <v>14.38</v>
      </c>
      <c r="O47" s="297">
        <f>SUM(O43:O46)</f>
        <v>1</v>
      </c>
      <c r="P47" s="526"/>
      <c r="Q47" s="296">
        <f>SUM(Q43:Q46)</f>
        <v>15.07</v>
      </c>
      <c r="R47" s="297">
        <f>SUM(R43:R46)</f>
        <v>1</v>
      </c>
      <c r="S47" s="533"/>
      <c r="T47" s="296">
        <f>SUM(T43:T46)</f>
        <v>15.66</v>
      </c>
      <c r="U47" s="297">
        <f>SUM(U43:U46)</f>
        <v>1</v>
      </c>
      <c r="V47" s="526"/>
      <c r="W47" s="296">
        <f>SUM(W43:W46)</f>
        <v>16.46</v>
      </c>
      <c r="X47" s="297">
        <f>SUM(X43:X46)</f>
        <v>1</v>
      </c>
      <c r="Y47" s="526"/>
      <c r="Z47" s="296">
        <f>SUM(Z43:Z46)</f>
        <v>14.38</v>
      </c>
      <c r="AA47" s="297">
        <f>SUM(AA43:AA46)</f>
        <v>1</v>
      </c>
      <c r="AB47" s="526"/>
    </row>
    <row r="48" spans="1:28" ht="22" customHeight="1">
      <c r="A48" s="3"/>
      <c r="B48" s="298"/>
      <c r="C48" s="299"/>
      <c r="D48" s="249"/>
      <c r="E48" s="3"/>
      <c r="F48" s="300"/>
      <c r="H48" s="3"/>
      <c r="I48" s="300"/>
      <c r="J48" s="526"/>
      <c r="K48" s="3"/>
      <c r="L48" s="300"/>
      <c r="M48" s="533"/>
      <c r="N48" s="3"/>
      <c r="O48" s="300"/>
      <c r="P48" s="526"/>
      <c r="Q48" s="3"/>
      <c r="R48" s="300"/>
      <c r="S48" s="533"/>
      <c r="T48" s="3"/>
      <c r="U48" s="300"/>
      <c r="V48" s="526"/>
      <c r="W48" s="3"/>
      <c r="X48" s="300"/>
      <c r="Y48" s="526"/>
      <c r="Z48" s="3"/>
      <c r="AA48" s="300"/>
      <c r="AB48" s="526"/>
    </row>
    <row r="49" spans="1:29" ht="22" customHeight="1">
      <c r="A49" s="301" t="s">
        <v>548</v>
      </c>
      <c r="B49" s="302"/>
      <c r="C49" s="303"/>
      <c r="D49" s="284"/>
      <c r="E49" s="304">
        <f>(E$26*1.5)+E$53</f>
        <v>12.870000000000001</v>
      </c>
      <c r="F49" s="305"/>
      <c r="G49" s="284"/>
      <c r="H49" s="304">
        <f>(H$26*1.5)+H$53</f>
        <v>19.575000000000003</v>
      </c>
      <c r="I49" s="305"/>
      <c r="J49" s="526"/>
      <c r="K49" s="304">
        <f>(K$26*1.5)+K$53</f>
        <v>20.580000000000002</v>
      </c>
      <c r="L49" s="305"/>
      <c r="M49" s="528"/>
      <c r="N49" s="304">
        <f>(N$26*1.5)+N$53</f>
        <v>21.57</v>
      </c>
      <c r="O49" s="305"/>
      <c r="P49" s="526"/>
      <c r="Q49" s="304">
        <f>(Q$26*1.5)+Q$53</f>
        <v>22.605</v>
      </c>
      <c r="R49" s="305"/>
      <c r="S49" s="528"/>
      <c r="T49" s="304">
        <f>(T$26*1.5)+T$53</f>
        <v>23.490000000000002</v>
      </c>
      <c r="U49" s="305"/>
      <c r="V49" s="526"/>
      <c r="W49" s="304">
        <f>(W$26*1.5)+W$53</f>
        <v>24.69</v>
      </c>
      <c r="X49" s="305"/>
      <c r="Y49" s="526"/>
      <c r="Z49" s="304">
        <f>(Z$26*1.5)+Z$53</f>
        <v>21.57</v>
      </c>
      <c r="AA49" s="305"/>
      <c r="AB49" s="526"/>
      <c r="AC49" s="284"/>
    </row>
    <row r="50" spans="1:29" ht="22" customHeight="1">
      <c r="A50" s="170"/>
      <c r="B50" s="306"/>
      <c r="C50" s="307"/>
      <c r="D50" s="284"/>
      <c r="E50" s="170"/>
      <c r="F50" s="170"/>
      <c r="G50" s="284"/>
      <c r="H50" s="170"/>
      <c r="I50" s="170"/>
      <c r="J50" s="526"/>
      <c r="K50" s="170"/>
      <c r="L50" s="170"/>
      <c r="M50" s="528"/>
      <c r="N50" s="170"/>
      <c r="O50" s="170"/>
      <c r="P50" s="526"/>
      <c r="Q50" s="170"/>
      <c r="R50" s="170"/>
      <c r="S50" s="528"/>
      <c r="T50" s="170"/>
      <c r="U50" s="170"/>
      <c r="V50" s="526"/>
      <c r="W50" s="170"/>
      <c r="X50" s="170"/>
      <c r="Y50" s="526"/>
      <c r="Z50" s="170"/>
      <c r="AA50" s="170"/>
      <c r="AB50" s="526"/>
      <c r="AC50" s="284"/>
    </row>
    <row r="51" spans="1:29" ht="22" customHeight="1">
      <c r="A51" s="301" t="s">
        <v>549</v>
      </c>
      <c r="B51" s="302"/>
      <c r="C51" s="303"/>
      <c r="D51" s="284"/>
      <c r="E51" s="304">
        <f>(E$26*2.5)+E$53</f>
        <v>21.45</v>
      </c>
      <c r="F51" s="284"/>
      <c r="G51" s="284"/>
      <c r="H51" s="304">
        <f>(H$26*2.5)+H$53</f>
        <v>32.625</v>
      </c>
      <c r="I51" s="284"/>
      <c r="J51" s="526"/>
      <c r="K51" s="304">
        <f>(K$26*2.5)+K$53</f>
        <v>34.300000000000004</v>
      </c>
      <c r="L51" s="284"/>
      <c r="M51" s="528"/>
      <c r="N51" s="304">
        <f>(N$26*2.5)+N$53</f>
        <v>35.950000000000003</v>
      </c>
      <c r="O51" s="284"/>
      <c r="P51" s="526"/>
      <c r="Q51" s="304">
        <f>(Q$26*2.5)+Q$53</f>
        <v>37.674999999999997</v>
      </c>
      <c r="R51" s="284"/>
      <c r="S51" s="528"/>
      <c r="T51" s="304">
        <f>(T$26*2.5)+T$53</f>
        <v>39.15</v>
      </c>
      <c r="U51" s="284"/>
      <c r="V51" s="526"/>
      <c r="W51" s="304">
        <f>(W$26*2.5)+W$53</f>
        <v>41.150000000000006</v>
      </c>
      <c r="X51" s="284"/>
      <c r="Y51" s="526"/>
      <c r="Z51" s="304">
        <f>(Z$26*2.5)+Z$53</f>
        <v>35.950000000000003</v>
      </c>
      <c r="AA51" s="284"/>
      <c r="AB51" s="526"/>
      <c r="AC51" s="284"/>
    </row>
    <row r="52" spans="1:29" ht="22" customHeight="1">
      <c r="A52" s="284"/>
      <c r="B52" s="308"/>
      <c r="C52" s="309"/>
      <c r="D52" s="284"/>
      <c r="E52" s="284"/>
      <c r="F52" s="310"/>
      <c r="G52" s="284"/>
      <c r="H52" s="284"/>
      <c r="I52" s="310"/>
      <c r="J52" s="528"/>
      <c r="K52" s="284"/>
      <c r="L52" s="310"/>
      <c r="M52" s="528"/>
      <c r="N52" s="284"/>
      <c r="O52" s="310"/>
      <c r="P52" s="528"/>
      <c r="Q52" s="284"/>
      <c r="R52" s="310"/>
      <c r="S52" s="528"/>
      <c r="T52" s="284"/>
      <c r="U52" s="310"/>
      <c r="V52" s="528"/>
      <c r="W52" s="284"/>
      <c r="X52" s="310"/>
      <c r="Y52" s="528"/>
      <c r="Z52" s="284"/>
      <c r="AA52" s="310"/>
      <c r="AB52" s="528"/>
      <c r="AC52" s="284"/>
    </row>
    <row r="53" spans="1:29" ht="22" customHeight="1">
      <c r="A53" s="170" t="s">
        <v>550</v>
      </c>
      <c r="B53" s="308"/>
      <c r="C53" s="311"/>
      <c r="D53" s="312"/>
      <c r="E53" s="312">
        <f>E47-E26</f>
        <v>0</v>
      </c>
      <c r="F53" s="284"/>
      <c r="G53" s="284"/>
      <c r="H53" s="312">
        <f>H47-H26</f>
        <v>0</v>
      </c>
      <c r="I53" s="310"/>
      <c r="J53" s="531"/>
      <c r="K53" s="312">
        <f>K47-K26</f>
        <v>0</v>
      </c>
      <c r="L53" s="284"/>
      <c r="M53" s="531"/>
      <c r="N53" s="312">
        <f>N47-N26</f>
        <v>0</v>
      </c>
      <c r="O53" s="284"/>
      <c r="P53" s="531"/>
      <c r="Q53" s="312">
        <f>Q47-Q26</f>
        <v>0</v>
      </c>
      <c r="R53" s="284"/>
      <c r="S53" s="531"/>
      <c r="T53" s="312">
        <f>T47-T26</f>
        <v>0</v>
      </c>
      <c r="U53" s="284"/>
      <c r="V53" s="531"/>
      <c r="W53" s="312">
        <f>W47-W26</f>
        <v>0</v>
      </c>
      <c r="X53" s="284"/>
      <c r="Y53" s="531"/>
      <c r="Z53" s="312">
        <f>Z47-Z26</f>
        <v>0</v>
      </c>
      <c r="AA53" s="284"/>
      <c r="AB53" s="531"/>
      <c r="AC53" s="284"/>
    </row>
    <row r="54" spans="1:29" ht="22" customHeight="1">
      <c r="A54" s="284"/>
      <c r="B54" s="308"/>
      <c r="C54" s="309"/>
      <c r="D54" s="284"/>
      <c r="E54" s="284"/>
      <c r="F54" s="310"/>
      <c r="G54" s="284"/>
      <c r="H54" s="284"/>
      <c r="I54" s="310"/>
      <c r="J54" s="528"/>
      <c r="K54" s="284"/>
      <c r="L54" s="310"/>
      <c r="M54" s="528"/>
      <c r="N54" s="284"/>
      <c r="O54" s="310"/>
      <c r="P54" s="528"/>
      <c r="Q54" s="284"/>
      <c r="R54" s="310"/>
      <c r="S54" s="528"/>
      <c r="T54" s="284"/>
      <c r="U54" s="310"/>
      <c r="V54" s="528"/>
      <c r="W54" s="284"/>
      <c r="X54" s="310"/>
      <c r="Y54" s="528"/>
      <c r="Z54" s="284"/>
      <c r="AA54" s="310"/>
      <c r="AB54" s="528"/>
      <c r="AC54" s="284"/>
    </row>
    <row r="55" spans="1:29" ht="22" customHeight="1">
      <c r="A55" s="131" t="s">
        <v>0</v>
      </c>
      <c r="B55" s="308"/>
      <c r="C55" s="510"/>
      <c r="D55" s="284"/>
      <c r="E55" s="284"/>
      <c r="F55" s="310"/>
      <c r="G55" s="284"/>
      <c r="H55" s="284"/>
      <c r="I55" s="310"/>
      <c r="J55" s="528"/>
      <c r="K55" s="284"/>
      <c r="L55" s="310"/>
      <c r="M55" s="528"/>
      <c r="N55" s="284"/>
      <c r="O55" s="310"/>
      <c r="P55" s="528"/>
      <c r="Q55" s="284"/>
      <c r="R55" s="310"/>
      <c r="S55" s="528"/>
      <c r="T55" s="284"/>
      <c r="U55" s="310"/>
      <c r="V55" s="528"/>
      <c r="W55" s="284"/>
      <c r="X55" s="310"/>
      <c r="Y55" s="528"/>
      <c r="Z55" s="284"/>
      <c r="AA55" s="310"/>
      <c r="AB55" s="528"/>
      <c r="AC55" s="284"/>
    </row>
    <row r="56" spans="1:29" ht="22" customHeight="1">
      <c r="A56" s="284"/>
      <c r="B56" s="284"/>
      <c r="C56" s="311"/>
      <c r="D56" s="284"/>
      <c r="E56" s="284"/>
      <c r="F56" s="310"/>
      <c r="G56" s="284"/>
      <c r="H56" s="284"/>
      <c r="I56" s="310"/>
      <c r="J56" s="528"/>
      <c r="K56" s="284"/>
      <c r="L56" s="310"/>
      <c r="M56" s="528"/>
      <c r="N56" s="284"/>
      <c r="O56" s="310"/>
      <c r="P56" s="528"/>
      <c r="Q56" s="284"/>
      <c r="R56" s="310"/>
      <c r="S56" s="528"/>
      <c r="T56" s="284"/>
      <c r="U56" s="310"/>
      <c r="V56" s="528"/>
      <c r="W56" s="284"/>
      <c r="X56" s="310"/>
      <c r="Y56" s="528"/>
      <c r="Z56" s="284"/>
      <c r="AA56" s="310"/>
      <c r="AB56" s="528"/>
      <c r="AC56" s="284"/>
    </row>
    <row r="57" spans="1:29" ht="12.75" customHeight="1">
      <c r="A57" s="172"/>
      <c r="B57" s="284"/>
      <c r="C57" s="311"/>
      <c r="D57" s="284"/>
      <c r="E57" s="284"/>
      <c r="F57" s="310"/>
      <c r="G57" s="284"/>
      <c r="H57" s="284"/>
      <c r="I57" s="310"/>
      <c r="J57" s="528"/>
      <c r="K57" s="284"/>
      <c r="L57" s="310"/>
      <c r="M57" s="528"/>
      <c r="N57" s="284"/>
      <c r="O57" s="310"/>
      <c r="P57" s="528"/>
      <c r="Q57" s="284"/>
      <c r="R57" s="310"/>
      <c r="S57" s="528"/>
      <c r="T57" s="284"/>
      <c r="U57" s="310"/>
      <c r="V57" s="528"/>
      <c r="W57" s="284"/>
      <c r="X57" s="310"/>
      <c r="Y57" s="528"/>
      <c r="Z57" s="284"/>
      <c r="AA57" s="310"/>
      <c r="AB57" s="528"/>
      <c r="AC57" s="284"/>
    </row>
    <row r="58" spans="1:29" ht="12.75" customHeight="1">
      <c r="A58" s="284"/>
      <c r="B58" s="284"/>
      <c r="C58" s="311"/>
      <c r="D58" s="284"/>
      <c r="E58" s="284"/>
      <c r="F58" s="310"/>
      <c r="G58" s="284"/>
      <c r="H58" s="284"/>
      <c r="I58" s="310"/>
      <c r="J58" s="528"/>
      <c r="K58" s="284"/>
      <c r="L58" s="310"/>
      <c r="M58" s="528"/>
      <c r="N58" s="284"/>
      <c r="O58" s="310"/>
      <c r="P58" s="528"/>
      <c r="Q58" s="284"/>
      <c r="R58" s="310"/>
      <c r="S58" s="528"/>
      <c r="T58" s="284"/>
      <c r="U58" s="310"/>
      <c r="V58" s="528"/>
      <c r="W58" s="284"/>
      <c r="X58" s="310"/>
      <c r="Y58" s="528"/>
      <c r="Z58" s="284"/>
      <c r="AA58" s="310"/>
      <c r="AB58" s="528"/>
      <c r="AC58" s="284"/>
    </row>
    <row r="59" spans="1:29" ht="12.75" customHeight="1">
      <c r="A59" s="284"/>
      <c r="B59" s="284"/>
      <c r="C59" s="311"/>
      <c r="D59" s="284"/>
      <c r="E59" s="284"/>
      <c r="F59" s="310"/>
      <c r="G59" s="284"/>
      <c r="H59" s="284"/>
      <c r="I59" s="310"/>
      <c r="J59" s="528"/>
      <c r="K59" s="284"/>
      <c r="L59" s="310"/>
      <c r="M59" s="528"/>
      <c r="N59" s="284"/>
      <c r="O59" s="310"/>
      <c r="P59" s="528"/>
      <c r="Q59" s="284"/>
      <c r="R59" s="310"/>
      <c r="S59" s="528"/>
      <c r="T59" s="284"/>
      <c r="U59" s="310"/>
      <c r="V59" s="528"/>
      <c r="W59" s="284"/>
      <c r="X59" s="310"/>
      <c r="Y59" s="528"/>
      <c r="Z59" s="284"/>
      <c r="AA59" s="310"/>
      <c r="AB59" s="528"/>
      <c r="AC59" s="284"/>
    </row>
    <row r="60" spans="1:29" ht="12.75" customHeight="1">
      <c r="A60" s="284"/>
      <c r="B60" s="284"/>
      <c r="C60" s="311"/>
      <c r="D60" s="284"/>
      <c r="E60" s="284"/>
      <c r="F60" s="310"/>
      <c r="G60" s="284"/>
      <c r="H60" s="284"/>
      <c r="I60" s="310"/>
      <c r="J60" s="528"/>
      <c r="K60" s="284"/>
      <c r="L60" s="310"/>
      <c r="M60" s="528"/>
      <c r="N60" s="284"/>
      <c r="O60" s="310"/>
      <c r="P60" s="528"/>
      <c r="Q60" s="284"/>
      <c r="R60" s="310"/>
      <c r="S60" s="528"/>
      <c r="T60" s="284"/>
      <c r="U60" s="310"/>
      <c r="V60" s="528"/>
      <c r="W60" s="284"/>
      <c r="X60" s="310"/>
      <c r="Y60" s="528"/>
      <c r="Z60" s="284"/>
      <c r="AA60" s="310"/>
      <c r="AB60" s="528"/>
      <c r="AC60" s="284"/>
    </row>
    <row r="61" spans="1:29" ht="12.75" customHeight="1">
      <c r="A61" s="284"/>
      <c r="B61" s="284"/>
      <c r="C61" s="311"/>
      <c r="D61" s="284"/>
      <c r="E61" s="284"/>
      <c r="F61" s="310"/>
      <c r="G61" s="284"/>
      <c r="H61" s="284"/>
      <c r="I61" s="310"/>
      <c r="J61" s="528"/>
      <c r="K61" s="284"/>
      <c r="L61" s="310"/>
      <c r="M61" s="528"/>
      <c r="N61" s="284"/>
      <c r="O61" s="310"/>
      <c r="P61" s="528"/>
      <c r="Q61" s="284"/>
      <c r="R61" s="310"/>
      <c r="S61" s="528"/>
      <c r="T61" s="284"/>
      <c r="U61" s="310"/>
      <c r="V61" s="528"/>
      <c r="W61" s="284"/>
      <c r="X61" s="310"/>
      <c r="Y61" s="528"/>
      <c r="Z61" s="284"/>
      <c r="AA61" s="310"/>
      <c r="AB61" s="528"/>
      <c r="AC61" s="284"/>
    </row>
    <row r="62" spans="1:29" ht="12.75" customHeight="1">
      <c r="A62" s="284"/>
      <c r="B62" s="284"/>
      <c r="C62" s="311"/>
      <c r="D62" s="284"/>
      <c r="E62" s="284"/>
      <c r="F62" s="310"/>
      <c r="G62" s="284"/>
      <c r="H62" s="284"/>
      <c r="I62" s="310"/>
      <c r="J62" s="528"/>
      <c r="K62" s="284"/>
      <c r="L62" s="310"/>
      <c r="M62" s="528"/>
      <c r="N62" s="284"/>
      <c r="O62" s="310"/>
      <c r="P62" s="528"/>
      <c r="Q62" s="284"/>
      <c r="R62" s="310"/>
      <c r="S62" s="528"/>
      <c r="T62" s="284"/>
      <c r="U62" s="310"/>
      <c r="V62" s="528"/>
      <c r="W62" s="284"/>
      <c r="X62" s="310"/>
      <c r="Y62" s="528"/>
      <c r="Z62" s="284"/>
      <c r="AA62" s="310"/>
      <c r="AB62" s="528"/>
      <c r="AC62" s="284"/>
    </row>
    <row r="63" spans="1:29" ht="12.75" customHeight="1">
      <c r="A63" s="284"/>
      <c r="B63" s="284"/>
      <c r="C63" s="311"/>
      <c r="D63" s="284"/>
      <c r="E63" s="284"/>
      <c r="F63" s="310"/>
      <c r="G63" s="284"/>
      <c r="H63" s="284"/>
      <c r="I63" s="310"/>
      <c r="J63" s="528"/>
      <c r="K63" s="284"/>
      <c r="L63" s="310"/>
      <c r="M63" s="528"/>
      <c r="N63" s="284"/>
      <c r="O63" s="310"/>
      <c r="P63" s="528"/>
      <c r="Q63" s="284"/>
      <c r="R63" s="310"/>
      <c r="S63" s="528"/>
      <c r="T63" s="284"/>
      <c r="U63" s="310"/>
      <c r="V63" s="528"/>
      <c r="W63" s="284"/>
      <c r="X63" s="310"/>
      <c r="Y63" s="528"/>
      <c r="Z63" s="284"/>
      <c r="AA63" s="310"/>
      <c r="AB63" s="528"/>
      <c r="AC63" s="284"/>
    </row>
    <row r="64" spans="1:29" ht="12.75" customHeight="1">
      <c r="A64" s="284"/>
      <c r="B64" s="284"/>
      <c r="C64" s="311"/>
      <c r="D64" s="284"/>
      <c r="E64" s="284"/>
      <c r="F64" s="310"/>
      <c r="G64" s="284"/>
      <c r="H64" s="284"/>
      <c r="I64" s="310"/>
      <c r="J64" s="528"/>
      <c r="K64" s="284"/>
      <c r="L64" s="310"/>
      <c r="M64" s="528"/>
      <c r="N64" s="284"/>
      <c r="O64" s="310"/>
      <c r="P64" s="528"/>
      <c r="Q64" s="284"/>
      <c r="R64" s="310"/>
      <c r="S64" s="528"/>
      <c r="T64" s="284"/>
      <c r="U64" s="310"/>
      <c r="V64" s="528"/>
      <c r="W64" s="284"/>
      <c r="X64" s="310"/>
      <c r="Y64" s="528"/>
      <c r="Z64" s="284"/>
      <c r="AA64" s="310"/>
      <c r="AB64" s="528"/>
      <c r="AC64" s="28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6">
    <mergeCell ref="T9:U9"/>
    <mergeCell ref="W9:X9"/>
    <mergeCell ref="Z9:AA9"/>
    <mergeCell ref="E9:F9"/>
    <mergeCell ref="H9:I9"/>
    <mergeCell ref="K9:L9"/>
    <mergeCell ref="N9:O9"/>
    <mergeCell ref="Q9:R9"/>
    <mergeCell ref="W1:X1"/>
    <mergeCell ref="Z1:AA1"/>
    <mergeCell ref="E1:F1"/>
    <mergeCell ref="H1:I1"/>
    <mergeCell ref="K1:L1"/>
    <mergeCell ref="N1:O1"/>
    <mergeCell ref="Q1:R1"/>
    <mergeCell ref="T1:U1"/>
  </mergeCells>
  <conditionalFormatting sqref="F8 I8 L8 O8 R8 U8 X8 AA8">
    <cfRule type="cellIs" dxfId="2" priority="1" operator="lessThan">
      <formula>0.999999999</formula>
    </cfRule>
    <cfRule type="cellIs" dxfId="1" priority="2" operator="greaterThan">
      <formula>1.00000001</formula>
    </cfRule>
  </conditionalFormatting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>
      <pane ySplit="9" topLeftCell="A10" activePane="bottomLeft" state="frozen"/>
      <selection pane="bottomLeft" activeCell="A26" sqref="A26:D26"/>
    </sheetView>
  </sheetViews>
  <sheetFormatPr baseColWidth="10" defaultColWidth="14.33203125" defaultRowHeight="15" customHeight="1"/>
  <cols>
    <col min="1" max="1" width="24.1640625" customWidth="1"/>
    <col min="2" max="2" width="23" customWidth="1"/>
    <col min="3" max="8" width="12.1640625" customWidth="1"/>
    <col min="9" max="9" width="50.1640625" customWidth="1"/>
    <col min="10" max="10" width="1.83203125" customWidth="1"/>
    <col min="11" max="11" width="46.83203125" customWidth="1"/>
    <col min="12" max="12" width="10" customWidth="1"/>
    <col min="13" max="13" width="14.83203125" customWidth="1"/>
    <col min="14" max="26" width="10.83203125" customWidth="1"/>
  </cols>
  <sheetData>
    <row r="1" spans="1:26" ht="12.75" customHeight="1">
      <c r="A1" s="313" t="s">
        <v>551</v>
      </c>
      <c r="B1" s="3"/>
      <c r="C1" s="3"/>
      <c r="D1" s="3"/>
      <c r="E1" s="3"/>
      <c r="F1" s="3"/>
      <c r="G1" s="3"/>
      <c r="H1" s="3"/>
      <c r="I1" s="3"/>
      <c r="J1" s="3"/>
      <c r="K1" s="306"/>
      <c r="L1" s="30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313"/>
      <c r="B2" s="3"/>
      <c r="C2" s="3"/>
      <c r="D2" s="3"/>
      <c r="E2" s="3"/>
      <c r="F2" s="3"/>
      <c r="G2" s="3"/>
      <c r="H2" s="3"/>
      <c r="I2" s="3"/>
      <c r="J2" s="3"/>
      <c r="K2" s="306"/>
      <c r="L2" s="30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150" t="s">
        <v>1</v>
      </c>
      <c r="B3" s="247" t="str">
        <f>'1-Contractblad dag'!B3</f>
        <v>DRV</v>
      </c>
      <c r="C3" s="314"/>
      <c r="D3" s="58"/>
      <c r="E3" s="58"/>
      <c r="F3" s="58"/>
      <c r="G3" s="58"/>
      <c r="H3" s="58"/>
      <c r="I3" s="58"/>
      <c r="J3" s="58"/>
      <c r="K3" s="306"/>
      <c r="L3" s="306"/>
      <c r="M3" s="5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150" t="s">
        <v>3</v>
      </c>
      <c r="B4" s="247" t="s">
        <v>552</v>
      </c>
      <c r="C4" s="315"/>
      <c r="D4" s="176"/>
      <c r="E4" s="316"/>
      <c r="F4" s="176"/>
      <c r="G4" s="176"/>
      <c r="H4" s="176"/>
      <c r="I4" s="176"/>
      <c r="J4" s="176"/>
      <c r="K4" s="317"/>
      <c r="L4" s="317"/>
      <c r="M4" s="176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12.75" customHeight="1">
      <c r="A5" s="150" t="s">
        <v>5</v>
      </c>
      <c r="B5" s="247" t="str">
        <f>'1-Contractblad dag'!B5</f>
        <v>Diverse; De Ronde Venen</v>
      </c>
      <c r="C5" s="58"/>
      <c r="D5" s="58"/>
      <c r="E5" s="58"/>
      <c r="F5" s="58"/>
      <c r="G5" s="58"/>
      <c r="H5" s="58"/>
      <c r="I5" s="58"/>
      <c r="J5" s="58"/>
      <c r="K5" s="318"/>
      <c r="L5" s="318"/>
      <c r="M5" s="5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150" t="s">
        <v>8</v>
      </c>
      <c r="B6" s="247" t="str">
        <f>'1-Contractblad dag'!B6</f>
        <v>DRV-Calculatie-CCF-10-11-2020-leeg</v>
      </c>
      <c r="C6" s="58"/>
      <c r="D6" s="58"/>
      <c r="E6" s="58"/>
      <c r="F6" s="58"/>
      <c r="G6" s="58"/>
      <c r="H6" s="58"/>
      <c r="I6" s="58"/>
      <c r="J6" s="58"/>
      <c r="K6" s="318"/>
      <c r="L6" s="318"/>
      <c r="M6" s="58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150" t="s">
        <v>9</v>
      </c>
      <c r="B7" s="247" t="str">
        <f>'1-Contractblad dag'!B7</f>
        <v>@</v>
      </c>
      <c r="C7" s="58"/>
      <c r="D7" s="58" t="s">
        <v>46</v>
      </c>
      <c r="E7" s="3"/>
      <c r="F7" s="3"/>
      <c r="G7" s="3"/>
      <c r="H7" s="3"/>
      <c r="I7" s="3"/>
      <c r="J7" s="3"/>
      <c r="K7" s="318"/>
      <c r="L7" s="3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150" t="s">
        <v>13</v>
      </c>
      <c r="B8" s="179">
        <f>'1-Contractblad dag'!B8</f>
        <v>44348</v>
      </c>
      <c r="C8" s="58"/>
      <c r="D8" s="58"/>
      <c r="E8" s="3"/>
      <c r="F8" s="3"/>
      <c r="G8" s="3"/>
      <c r="H8" s="3"/>
      <c r="I8" s="3"/>
      <c r="J8" s="3"/>
      <c r="K8" s="318"/>
      <c r="L8" s="3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150"/>
      <c r="B9" s="247"/>
      <c r="C9" s="58"/>
      <c r="D9" s="58"/>
      <c r="E9" s="3"/>
      <c r="F9" s="3"/>
      <c r="G9" s="3"/>
      <c r="H9" s="3"/>
      <c r="I9" s="3"/>
      <c r="J9" s="3"/>
      <c r="K9" s="318"/>
      <c r="L9" s="3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553" t="str">
        <f>'5-Opbouw uurtarieven'!E9</f>
        <v>Medewerker lngrp. 1                    &lt;(20 jaar)</v>
      </c>
      <c r="B10" s="551"/>
      <c r="C10" s="319"/>
      <c r="D10" s="319"/>
      <c r="E10" s="320"/>
      <c r="F10" s="320"/>
      <c r="G10" s="320"/>
      <c r="H10" s="320"/>
      <c r="I10" s="321" t="s">
        <v>553</v>
      </c>
      <c r="J10" s="3"/>
      <c r="K10" s="322" t="str">
        <f>A10</f>
        <v>Medewerker lngrp. 1                    &lt;(20 jaar)</v>
      </c>
      <c r="L10" s="323" t="s">
        <v>554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24" t="s">
        <v>555</v>
      </c>
      <c r="B11" s="325" t="s">
        <v>556</v>
      </c>
      <c r="C11" s="325" t="s">
        <v>557</v>
      </c>
      <c r="D11" s="325" t="s">
        <v>558</v>
      </c>
      <c r="E11" s="326" t="s">
        <v>559</v>
      </c>
      <c r="F11" s="326" t="s">
        <v>560</v>
      </c>
      <c r="G11" s="326" t="s">
        <v>561</v>
      </c>
      <c r="H11" s="326" t="s">
        <v>562</v>
      </c>
      <c r="I11" s="326" t="s">
        <v>563</v>
      </c>
      <c r="J11" s="3"/>
      <c r="K11" s="327" t="s">
        <v>564</v>
      </c>
      <c r="L11" s="328">
        <f>'5-Opbouw uurtarieven'!E26</f>
        <v>8.58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29" t="str">
        <f>A$79</f>
        <v>00.00 - 06.00</v>
      </c>
      <c r="B12" s="57">
        <f t="shared" ref="B12:I12" si="0">SUM((1+B$79)*$L11)+$L12</f>
        <v>12.870000000000001</v>
      </c>
      <c r="C12" s="57">
        <f t="shared" si="0"/>
        <v>11.154</v>
      </c>
      <c r="D12" s="57">
        <f t="shared" si="0"/>
        <v>11.154</v>
      </c>
      <c r="E12" s="57">
        <f t="shared" si="0"/>
        <v>11.154</v>
      </c>
      <c r="F12" s="57">
        <f t="shared" si="0"/>
        <v>11.154</v>
      </c>
      <c r="G12" s="57">
        <f t="shared" si="0"/>
        <v>12.870000000000001</v>
      </c>
      <c r="H12" s="57">
        <f t="shared" si="0"/>
        <v>12.870000000000001</v>
      </c>
      <c r="I12" s="57">
        <f t="shared" si="0"/>
        <v>21.45</v>
      </c>
      <c r="J12" s="3"/>
      <c r="K12" s="327" t="s">
        <v>565</v>
      </c>
      <c r="L12" s="328">
        <f>L13-L11</f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29" t="str">
        <f>A$80</f>
        <v>06.00 - 21.30</v>
      </c>
      <c r="B13" s="57">
        <f t="shared" ref="B13:I13" si="1">SUM((1+B$80)*$L11)+$L12</f>
        <v>8.58</v>
      </c>
      <c r="C13" s="57">
        <f t="shared" si="1"/>
        <v>8.58</v>
      </c>
      <c r="D13" s="57">
        <f t="shared" si="1"/>
        <v>8.58</v>
      </c>
      <c r="E13" s="57">
        <f t="shared" si="1"/>
        <v>8.58</v>
      </c>
      <c r="F13" s="57">
        <f t="shared" si="1"/>
        <v>8.58</v>
      </c>
      <c r="G13" s="57">
        <f t="shared" si="1"/>
        <v>12.870000000000001</v>
      </c>
      <c r="H13" s="57">
        <f t="shared" si="1"/>
        <v>12.870000000000001</v>
      </c>
      <c r="I13" s="57">
        <f t="shared" si="1"/>
        <v>21.45</v>
      </c>
      <c r="J13" s="3"/>
      <c r="K13" s="327" t="s">
        <v>566</v>
      </c>
      <c r="L13" s="328">
        <f>'5-Opbouw uurtarieven'!E47</f>
        <v>8.58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29" t="str">
        <f>A$81</f>
        <v>21.30 - 24.00</v>
      </c>
      <c r="B14" s="57">
        <f t="shared" ref="B14:I14" si="2">SUM((1+B$81)*$L11)+$L12</f>
        <v>11.154</v>
      </c>
      <c r="C14" s="57">
        <f t="shared" si="2"/>
        <v>11.154</v>
      </c>
      <c r="D14" s="57">
        <f t="shared" si="2"/>
        <v>11.154</v>
      </c>
      <c r="E14" s="57">
        <f t="shared" si="2"/>
        <v>11.154</v>
      </c>
      <c r="F14" s="57">
        <f t="shared" si="2"/>
        <v>12.870000000000001</v>
      </c>
      <c r="G14" s="57">
        <f t="shared" si="2"/>
        <v>12.870000000000001</v>
      </c>
      <c r="H14" s="57">
        <f t="shared" si="2"/>
        <v>12.870000000000001</v>
      </c>
      <c r="I14" s="57">
        <f t="shared" si="2"/>
        <v>21.45</v>
      </c>
      <c r="J14" s="3"/>
      <c r="K14" s="330"/>
      <c r="L14" s="33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66"/>
      <c r="B15" s="332"/>
      <c r="C15" s="332"/>
      <c r="D15" s="332"/>
      <c r="E15" s="332"/>
      <c r="F15" s="332"/>
      <c r="G15" s="332"/>
      <c r="H15" s="332"/>
      <c r="I15" s="332"/>
      <c r="J15" s="3"/>
      <c r="K15" s="333"/>
      <c r="L15" s="33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5"/>
      <c r="B16" s="3"/>
      <c r="C16" s="3"/>
      <c r="D16" s="3"/>
      <c r="E16" s="3"/>
      <c r="F16" s="3"/>
      <c r="G16" s="3"/>
      <c r="H16" s="3"/>
      <c r="I16" s="3"/>
      <c r="J16" s="3"/>
      <c r="K16" s="306"/>
      <c r="L16" s="30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101"/>
      <c r="B17" s="58"/>
      <c r="C17" s="58"/>
      <c r="D17" s="58"/>
      <c r="E17" s="3"/>
      <c r="F17" s="3"/>
      <c r="G17" s="3"/>
      <c r="H17" s="3"/>
      <c r="I17" s="3"/>
      <c r="J17" s="3"/>
      <c r="K17" s="333"/>
      <c r="L17" s="33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" customHeight="1">
      <c r="A18" s="553" t="str">
        <f>'5-Opbouw uurtarieven'!H9</f>
        <v>Medewerker lngrp. 1 mix tarief</v>
      </c>
      <c r="B18" s="554"/>
      <c r="C18" s="554"/>
      <c r="D18" s="555"/>
      <c r="E18" s="334"/>
      <c r="F18" s="334"/>
      <c r="G18" s="334"/>
      <c r="H18" s="334"/>
      <c r="I18" s="321" t="s">
        <v>553</v>
      </c>
      <c r="J18" s="3"/>
      <c r="K18" s="322" t="str">
        <f>A18</f>
        <v>Medewerker lngrp. 1 mix tarief</v>
      </c>
      <c r="L18" s="323" t="s">
        <v>554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24" t="s">
        <v>555</v>
      </c>
      <c r="B19" s="325" t="s">
        <v>556</v>
      </c>
      <c r="C19" s="325" t="s">
        <v>557</v>
      </c>
      <c r="D19" s="325" t="s">
        <v>558</v>
      </c>
      <c r="E19" s="326" t="s">
        <v>559</v>
      </c>
      <c r="F19" s="326" t="s">
        <v>560</v>
      </c>
      <c r="G19" s="326" t="s">
        <v>561</v>
      </c>
      <c r="H19" s="326" t="s">
        <v>562</v>
      </c>
      <c r="I19" s="326" t="s">
        <v>563</v>
      </c>
      <c r="J19" s="3"/>
      <c r="K19" s="327" t="s">
        <v>564</v>
      </c>
      <c r="L19" s="328">
        <f>'5-Opbouw uurtarieven'!H26</f>
        <v>13.05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29" t="str">
        <f>A$79</f>
        <v>00.00 - 06.00</v>
      </c>
      <c r="B20" s="57">
        <f t="shared" ref="B20:I20" si="3">SUM((1+B$79)*$L19)+$L20</f>
        <v>19.575000000000003</v>
      </c>
      <c r="C20" s="57">
        <f t="shared" si="3"/>
        <v>16.965</v>
      </c>
      <c r="D20" s="57">
        <f t="shared" si="3"/>
        <v>16.965</v>
      </c>
      <c r="E20" s="57">
        <f t="shared" si="3"/>
        <v>16.965</v>
      </c>
      <c r="F20" s="57">
        <f t="shared" si="3"/>
        <v>16.965</v>
      </c>
      <c r="G20" s="57">
        <f t="shared" si="3"/>
        <v>19.575000000000003</v>
      </c>
      <c r="H20" s="57">
        <f t="shared" si="3"/>
        <v>19.575000000000003</v>
      </c>
      <c r="I20" s="57">
        <f t="shared" si="3"/>
        <v>32.625</v>
      </c>
      <c r="J20" s="3"/>
      <c r="K20" s="327" t="s">
        <v>565</v>
      </c>
      <c r="L20" s="328">
        <f>L21-L19</f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29" t="str">
        <f>A$80</f>
        <v>06.00 - 21.30</v>
      </c>
      <c r="B21" s="57">
        <f t="shared" ref="B21:I21" si="4">SUM((1+B$80)*$L19)+$L20</f>
        <v>13.05</v>
      </c>
      <c r="C21" s="57">
        <f t="shared" si="4"/>
        <v>13.05</v>
      </c>
      <c r="D21" s="57">
        <f t="shared" si="4"/>
        <v>13.05</v>
      </c>
      <c r="E21" s="57">
        <f t="shared" si="4"/>
        <v>13.05</v>
      </c>
      <c r="F21" s="57">
        <f t="shared" si="4"/>
        <v>13.05</v>
      </c>
      <c r="G21" s="57">
        <f t="shared" si="4"/>
        <v>19.575000000000003</v>
      </c>
      <c r="H21" s="57">
        <f t="shared" si="4"/>
        <v>19.575000000000003</v>
      </c>
      <c r="I21" s="57">
        <f t="shared" si="4"/>
        <v>32.625</v>
      </c>
      <c r="J21" s="3"/>
      <c r="K21" s="327" t="s">
        <v>566</v>
      </c>
      <c r="L21" s="328">
        <f>'5-Opbouw uurtarieven'!H47</f>
        <v>13.05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29" t="str">
        <f>A$81</f>
        <v>21.30 - 24.00</v>
      </c>
      <c r="B22" s="57">
        <f t="shared" ref="B22:I22" si="5">SUM((1+B$81)*$L19)+$L20</f>
        <v>16.965</v>
      </c>
      <c r="C22" s="57">
        <f t="shared" si="5"/>
        <v>16.965</v>
      </c>
      <c r="D22" s="57">
        <f t="shared" si="5"/>
        <v>16.965</v>
      </c>
      <c r="E22" s="57">
        <f t="shared" si="5"/>
        <v>16.965</v>
      </c>
      <c r="F22" s="57">
        <f t="shared" si="5"/>
        <v>19.575000000000003</v>
      </c>
      <c r="G22" s="57">
        <f t="shared" si="5"/>
        <v>19.575000000000003</v>
      </c>
      <c r="H22" s="57">
        <f t="shared" si="5"/>
        <v>19.575000000000003</v>
      </c>
      <c r="I22" s="57">
        <f t="shared" si="5"/>
        <v>32.625</v>
      </c>
      <c r="J22" s="3"/>
      <c r="K22" s="330"/>
      <c r="L22" s="33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66"/>
      <c r="B23" s="332"/>
      <c r="C23" s="332"/>
      <c r="D23" s="332"/>
      <c r="E23" s="332"/>
      <c r="F23" s="332"/>
      <c r="G23" s="332"/>
      <c r="H23" s="335"/>
      <c r="I23" s="335"/>
      <c r="J23" s="3"/>
      <c r="K23" s="333"/>
      <c r="L23" s="33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5"/>
      <c r="B24" s="3"/>
      <c r="C24" s="3"/>
      <c r="D24" s="3"/>
      <c r="E24" s="3"/>
      <c r="F24" s="3"/>
      <c r="G24" s="3"/>
      <c r="H24" s="3"/>
      <c r="I24" s="3"/>
      <c r="J24" s="3"/>
      <c r="K24" s="333"/>
      <c r="L24" s="33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5"/>
      <c r="B25" s="3"/>
      <c r="C25" s="3"/>
      <c r="D25" s="3"/>
      <c r="E25" s="3"/>
      <c r="F25" s="3"/>
      <c r="G25" s="3"/>
      <c r="H25" s="3"/>
      <c r="I25" s="3"/>
      <c r="J25" s="3"/>
      <c r="K25" s="333"/>
      <c r="L25" s="33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553" t="str">
        <f>'5-Opbouw uurtarieven'!K9</f>
        <v>Medewerker lngrp. 2 mix tarief</v>
      </c>
      <c r="B26" s="554"/>
      <c r="C26" s="554"/>
      <c r="D26" s="555"/>
      <c r="E26" s="320"/>
      <c r="F26" s="320"/>
      <c r="G26" s="320"/>
      <c r="H26" s="320"/>
      <c r="I26" s="321" t="s">
        <v>553</v>
      </c>
      <c r="J26" s="3"/>
      <c r="K26" s="322" t="str">
        <f>A26</f>
        <v>Medewerker lngrp. 2 mix tarief</v>
      </c>
      <c r="L26" s="322" t="s">
        <v>554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24" t="s">
        <v>555</v>
      </c>
      <c r="B27" s="325" t="s">
        <v>556</v>
      </c>
      <c r="C27" s="325" t="s">
        <v>557</v>
      </c>
      <c r="D27" s="325" t="s">
        <v>558</v>
      </c>
      <c r="E27" s="326" t="s">
        <v>559</v>
      </c>
      <c r="F27" s="326" t="s">
        <v>560</v>
      </c>
      <c r="G27" s="326" t="s">
        <v>561</v>
      </c>
      <c r="H27" s="326" t="s">
        <v>562</v>
      </c>
      <c r="I27" s="326" t="s">
        <v>563</v>
      </c>
      <c r="J27" s="3"/>
      <c r="K27" s="327" t="s">
        <v>564</v>
      </c>
      <c r="L27" s="336">
        <f>'5-Opbouw uurtarieven'!K26</f>
        <v>13.72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29" t="str">
        <f>A$79</f>
        <v>00.00 - 06.00</v>
      </c>
      <c r="B28" s="57">
        <f t="shared" ref="B28:I28" si="6">SUM((1+B$79)*$L27)+$L28</f>
        <v>20.580000000000002</v>
      </c>
      <c r="C28" s="57">
        <f t="shared" si="6"/>
        <v>17.836000000000002</v>
      </c>
      <c r="D28" s="57">
        <f t="shared" si="6"/>
        <v>17.836000000000002</v>
      </c>
      <c r="E28" s="57">
        <f t="shared" si="6"/>
        <v>17.836000000000002</v>
      </c>
      <c r="F28" s="57">
        <f t="shared" si="6"/>
        <v>17.836000000000002</v>
      </c>
      <c r="G28" s="57">
        <f t="shared" si="6"/>
        <v>20.580000000000002</v>
      </c>
      <c r="H28" s="57">
        <f t="shared" si="6"/>
        <v>20.580000000000002</v>
      </c>
      <c r="I28" s="57">
        <f t="shared" si="6"/>
        <v>34.300000000000004</v>
      </c>
      <c r="J28" s="3"/>
      <c r="K28" s="327" t="s">
        <v>565</v>
      </c>
      <c r="L28" s="336">
        <f>L29-L27</f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29" t="str">
        <f>A$80</f>
        <v>06.00 - 21.30</v>
      </c>
      <c r="B29" s="57">
        <f t="shared" ref="B29:I29" si="7">SUM((1+B$80)*$L27)+$L28</f>
        <v>13.72</v>
      </c>
      <c r="C29" s="57">
        <f t="shared" si="7"/>
        <v>13.72</v>
      </c>
      <c r="D29" s="57">
        <f t="shared" si="7"/>
        <v>13.72</v>
      </c>
      <c r="E29" s="57">
        <f t="shared" si="7"/>
        <v>13.72</v>
      </c>
      <c r="F29" s="57">
        <f t="shared" si="7"/>
        <v>13.72</v>
      </c>
      <c r="G29" s="57">
        <f t="shared" si="7"/>
        <v>20.580000000000002</v>
      </c>
      <c r="H29" s="57">
        <f t="shared" si="7"/>
        <v>20.580000000000002</v>
      </c>
      <c r="I29" s="57">
        <f t="shared" si="7"/>
        <v>34.300000000000004</v>
      </c>
      <c r="J29" s="3"/>
      <c r="K29" s="330" t="s">
        <v>566</v>
      </c>
      <c r="L29" s="337">
        <f>'5-Opbouw uurtarieven'!K47</f>
        <v>13.72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29" t="str">
        <f>A$81</f>
        <v>21.30 - 24.00</v>
      </c>
      <c r="B30" s="57">
        <f t="shared" ref="B30:I30" si="8">SUM((1+B$81)*$L27)+$L28</f>
        <v>17.836000000000002</v>
      </c>
      <c r="C30" s="57">
        <f t="shared" si="8"/>
        <v>17.836000000000002</v>
      </c>
      <c r="D30" s="57">
        <f t="shared" si="8"/>
        <v>17.836000000000002</v>
      </c>
      <c r="E30" s="57">
        <f t="shared" si="8"/>
        <v>17.836000000000002</v>
      </c>
      <c r="F30" s="57">
        <f t="shared" si="8"/>
        <v>20.580000000000002</v>
      </c>
      <c r="G30" s="57">
        <f t="shared" si="8"/>
        <v>20.580000000000002</v>
      </c>
      <c r="H30" s="57">
        <f t="shared" si="8"/>
        <v>20.580000000000002</v>
      </c>
      <c r="I30" s="57">
        <f t="shared" si="8"/>
        <v>34.300000000000004</v>
      </c>
      <c r="J30" s="3"/>
      <c r="K30" s="306"/>
      <c r="L30" s="30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66"/>
      <c r="B31" s="332"/>
      <c r="C31" s="332"/>
      <c r="D31" s="332"/>
      <c r="E31" s="332"/>
      <c r="F31" s="332"/>
      <c r="G31" s="332"/>
      <c r="H31" s="332"/>
      <c r="I31" s="335"/>
      <c r="J31" s="3"/>
      <c r="K31" s="333"/>
      <c r="L31" s="33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5"/>
      <c r="B32" s="3"/>
      <c r="C32" s="3"/>
      <c r="D32" s="3"/>
      <c r="E32" s="3"/>
      <c r="F32" s="3"/>
      <c r="G32" s="3"/>
      <c r="H32" s="3"/>
      <c r="I32" s="3"/>
      <c r="J32" s="3"/>
      <c r="K32" s="333"/>
      <c r="L32" s="33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5"/>
      <c r="B33" s="3"/>
      <c r="C33" s="3"/>
      <c r="D33" s="3"/>
      <c r="E33" s="3"/>
      <c r="F33" s="3"/>
      <c r="G33" s="3"/>
      <c r="H33" s="3"/>
      <c r="I33" s="3"/>
      <c r="J33" s="3"/>
      <c r="K33" s="333"/>
      <c r="L33" s="33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338" t="str">
        <f>'5-Opbouw uurtarieven'!N9</f>
        <v>Medewerker lngrp. 3 mix tarief</v>
      </c>
      <c r="B34" s="319"/>
      <c r="C34" s="319"/>
      <c r="D34" s="319"/>
      <c r="E34" s="320"/>
      <c r="F34" s="320"/>
      <c r="G34" s="320"/>
      <c r="H34" s="320"/>
      <c r="I34" s="321" t="s">
        <v>553</v>
      </c>
      <c r="J34" s="3"/>
      <c r="K34" s="322" t="str">
        <f>A34</f>
        <v>Medewerker lngrp. 3 mix tarief</v>
      </c>
      <c r="L34" s="322" t="s">
        <v>554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24" t="s">
        <v>555</v>
      </c>
      <c r="B35" s="325" t="s">
        <v>556</v>
      </c>
      <c r="C35" s="325" t="s">
        <v>557</v>
      </c>
      <c r="D35" s="325" t="s">
        <v>558</v>
      </c>
      <c r="E35" s="326" t="s">
        <v>559</v>
      </c>
      <c r="F35" s="326" t="s">
        <v>560</v>
      </c>
      <c r="G35" s="326" t="s">
        <v>561</v>
      </c>
      <c r="H35" s="326" t="s">
        <v>562</v>
      </c>
      <c r="I35" s="326" t="s">
        <v>563</v>
      </c>
      <c r="J35" s="3"/>
      <c r="K35" s="327" t="s">
        <v>564</v>
      </c>
      <c r="L35" s="336">
        <f>'5-Opbouw uurtarieven'!N26</f>
        <v>14.38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29" t="str">
        <f>A$79</f>
        <v>00.00 - 06.00</v>
      </c>
      <c r="B36" s="57">
        <f t="shared" ref="B36:I36" si="9">SUM((1+B$79)*$L35)+$L36</f>
        <v>21.57</v>
      </c>
      <c r="C36" s="57">
        <f t="shared" si="9"/>
        <v>18.694000000000003</v>
      </c>
      <c r="D36" s="57">
        <f t="shared" si="9"/>
        <v>18.694000000000003</v>
      </c>
      <c r="E36" s="57">
        <f t="shared" si="9"/>
        <v>18.694000000000003</v>
      </c>
      <c r="F36" s="57">
        <f t="shared" si="9"/>
        <v>18.694000000000003</v>
      </c>
      <c r="G36" s="57">
        <f t="shared" si="9"/>
        <v>21.57</v>
      </c>
      <c r="H36" s="57">
        <f t="shared" si="9"/>
        <v>21.57</v>
      </c>
      <c r="I36" s="57">
        <f t="shared" si="9"/>
        <v>35.950000000000003</v>
      </c>
      <c r="J36" s="3"/>
      <c r="K36" s="327" t="s">
        <v>565</v>
      </c>
      <c r="L36" s="336">
        <f>L37-L35</f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29" t="str">
        <f>A$80</f>
        <v>06.00 - 21.30</v>
      </c>
      <c r="B37" s="57">
        <f t="shared" ref="B37:I37" si="10">SUM((1+B$80)*$L35)+$L36</f>
        <v>14.38</v>
      </c>
      <c r="C37" s="57">
        <f t="shared" si="10"/>
        <v>14.38</v>
      </c>
      <c r="D37" s="57">
        <f t="shared" si="10"/>
        <v>14.38</v>
      </c>
      <c r="E37" s="57">
        <f t="shared" si="10"/>
        <v>14.38</v>
      </c>
      <c r="F37" s="57">
        <f t="shared" si="10"/>
        <v>14.38</v>
      </c>
      <c r="G37" s="57">
        <f t="shared" si="10"/>
        <v>21.57</v>
      </c>
      <c r="H37" s="57">
        <f t="shared" si="10"/>
        <v>21.57</v>
      </c>
      <c r="I37" s="57">
        <f t="shared" si="10"/>
        <v>35.950000000000003</v>
      </c>
      <c r="J37" s="3"/>
      <c r="K37" s="330" t="s">
        <v>566</v>
      </c>
      <c r="L37" s="337">
        <f>'5-Opbouw uurtarieven'!N47</f>
        <v>14.38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29" t="str">
        <f>A$81</f>
        <v>21.30 - 24.00</v>
      </c>
      <c r="B38" s="57">
        <f t="shared" ref="B38:I38" si="11">SUM((1+B$81)*$L35)+$L36</f>
        <v>18.694000000000003</v>
      </c>
      <c r="C38" s="57">
        <f t="shared" si="11"/>
        <v>18.694000000000003</v>
      </c>
      <c r="D38" s="57">
        <f t="shared" si="11"/>
        <v>18.694000000000003</v>
      </c>
      <c r="E38" s="57">
        <f t="shared" si="11"/>
        <v>18.694000000000003</v>
      </c>
      <c r="F38" s="57">
        <f t="shared" si="11"/>
        <v>21.57</v>
      </c>
      <c r="G38" s="57">
        <f t="shared" si="11"/>
        <v>21.57</v>
      </c>
      <c r="H38" s="57">
        <f t="shared" si="11"/>
        <v>21.57</v>
      </c>
      <c r="I38" s="57">
        <f t="shared" si="11"/>
        <v>35.950000000000003</v>
      </c>
      <c r="J38" s="3"/>
      <c r="K38" s="333"/>
      <c r="L38" s="33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66"/>
      <c r="B39" s="332"/>
      <c r="C39" s="332"/>
      <c r="D39" s="332"/>
      <c r="E39" s="332"/>
      <c r="F39" s="332"/>
      <c r="G39" s="332"/>
      <c r="H39" s="332"/>
      <c r="I39" s="335"/>
      <c r="J39" s="3"/>
      <c r="K39" s="333"/>
      <c r="L39" s="33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5"/>
      <c r="B40" s="3"/>
      <c r="C40" s="3"/>
      <c r="D40" s="3"/>
      <c r="E40" s="3"/>
      <c r="F40" s="3"/>
      <c r="G40" s="3"/>
      <c r="H40" s="3"/>
      <c r="I40" s="3"/>
      <c r="J40" s="3"/>
      <c r="K40" s="333"/>
      <c r="L40" s="33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553" t="str">
        <f>'5-Opbouw uurtarieven'!Q9</f>
        <v>Medewerker lngrp. 4 mix tarief</v>
      </c>
      <c r="B41" s="554"/>
      <c r="C41" s="554"/>
      <c r="D41" s="555"/>
      <c r="E41" s="320"/>
      <c r="F41" s="320"/>
      <c r="G41" s="320"/>
      <c r="H41" s="320"/>
      <c r="I41" s="321" t="s">
        <v>553</v>
      </c>
      <c r="J41" s="3"/>
      <c r="K41" s="322" t="str">
        <f>A41</f>
        <v>Medewerker lngrp. 4 mix tarief</v>
      </c>
      <c r="L41" s="322" t="s">
        <v>554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24" t="s">
        <v>555</v>
      </c>
      <c r="B42" s="325" t="s">
        <v>556</v>
      </c>
      <c r="C42" s="325" t="s">
        <v>557</v>
      </c>
      <c r="D42" s="325" t="s">
        <v>558</v>
      </c>
      <c r="E42" s="326" t="s">
        <v>559</v>
      </c>
      <c r="F42" s="326" t="s">
        <v>560</v>
      </c>
      <c r="G42" s="326" t="s">
        <v>561</v>
      </c>
      <c r="H42" s="326" t="s">
        <v>562</v>
      </c>
      <c r="I42" s="326" t="s">
        <v>563</v>
      </c>
      <c r="J42" s="3"/>
      <c r="K42" s="327" t="s">
        <v>564</v>
      </c>
      <c r="L42" s="336">
        <f>'5-Opbouw uurtarieven'!Q26</f>
        <v>15.07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29" t="str">
        <f>A$79</f>
        <v>00.00 - 06.00</v>
      </c>
      <c r="B43" s="57">
        <f t="shared" ref="B43:I43" si="12">SUM((1+B$79)*$L42)+$L43</f>
        <v>22.605</v>
      </c>
      <c r="C43" s="57">
        <f t="shared" si="12"/>
        <v>19.591000000000001</v>
      </c>
      <c r="D43" s="57">
        <f t="shared" si="12"/>
        <v>19.591000000000001</v>
      </c>
      <c r="E43" s="57">
        <f t="shared" si="12"/>
        <v>19.591000000000001</v>
      </c>
      <c r="F43" s="57">
        <f t="shared" si="12"/>
        <v>19.591000000000001</v>
      </c>
      <c r="G43" s="57">
        <f t="shared" si="12"/>
        <v>22.605</v>
      </c>
      <c r="H43" s="57">
        <f t="shared" si="12"/>
        <v>22.605</v>
      </c>
      <c r="I43" s="57">
        <f t="shared" si="12"/>
        <v>37.674999999999997</v>
      </c>
      <c r="J43" s="3"/>
      <c r="K43" s="327" t="s">
        <v>565</v>
      </c>
      <c r="L43" s="336">
        <f>L44-L42</f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29" t="str">
        <f>A$80</f>
        <v>06.00 - 21.30</v>
      </c>
      <c r="B44" s="57">
        <f t="shared" ref="B44:I44" si="13">SUM((1+B$80)*$L42)+$L43</f>
        <v>15.07</v>
      </c>
      <c r="C44" s="57">
        <f t="shared" si="13"/>
        <v>15.07</v>
      </c>
      <c r="D44" s="57">
        <f t="shared" si="13"/>
        <v>15.07</v>
      </c>
      <c r="E44" s="57">
        <f t="shared" si="13"/>
        <v>15.07</v>
      </c>
      <c r="F44" s="57">
        <f t="shared" si="13"/>
        <v>15.07</v>
      </c>
      <c r="G44" s="57">
        <f t="shared" si="13"/>
        <v>22.605</v>
      </c>
      <c r="H44" s="57">
        <f t="shared" si="13"/>
        <v>22.605</v>
      </c>
      <c r="I44" s="57">
        <f t="shared" si="13"/>
        <v>37.674999999999997</v>
      </c>
      <c r="J44" s="3"/>
      <c r="K44" s="330" t="s">
        <v>566</v>
      </c>
      <c r="L44" s="337">
        <f>'5-Opbouw uurtarieven'!Q47</f>
        <v>15.07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29" t="str">
        <f>A$81</f>
        <v>21.30 - 24.00</v>
      </c>
      <c r="B45" s="57">
        <f t="shared" ref="B45:I45" si="14">SUM((1+B$81)*$L42)+$L43</f>
        <v>19.591000000000001</v>
      </c>
      <c r="C45" s="57">
        <f t="shared" si="14"/>
        <v>19.591000000000001</v>
      </c>
      <c r="D45" s="57">
        <f t="shared" si="14"/>
        <v>19.591000000000001</v>
      </c>
      <c r="E45" s="57">
        <f t="shared" si="14"/>
        <v>19.591000000000001</v>
      </c>
      <c r="F45" s="57">
        <f t="shared" si="14"/>
        <v>22.605</v>
      </c>
      <c r="G45" s="57">
        <f t="shared" si="14"/>
        <v>22.605</v>
      </c>
      <c r="H45" s="57">
        <f t="shared" si="14"/>
        <v>22.605</v>
      </c>
      <c r="I45" s="57">
        <f t="shared" si="14"/>
        <v>37.674999999999997</v>
      </c>
      <c r="J45" s="3"/>
      <c r="K45" s="333"/>
      <c r="L45" s="33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66"/>
      <c r="B46" s="332"/>
      <c r="C46" s="332"/>
      <c r="D46" s="332"/>
      <c r="E46" s="332"/>
      <c r="F46" s="332"/>
      <c r="G46" s="332"/>
      <c r="H46" s="332"/>
      <c r="I46" s="335"/>
      <c r="J46" s="3"/>
      <c r="K46" s="333"/>
      <c r="L46" s="33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5"/>
      <c r="B47" s="3"/>
      <c r="C47" s="3"/>
      <c r="D47" s="3"/>
      <c r="E47" s="3"/>
      <c r="F47" s="3"/>
      <c r="G47" s="3"/>
      <c r="H47" s="3"/>
      <c r="I47" s="3"/>
      <c r="J47" s="3"/>
      <c r="K47" s="333"/>
      <c r="L47" s="33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553" t="str">
        <f>'5-Opbouw uurtarieven'!T9</f>
        <v>Medewerker lngrp. 5 mix tarief</v>
      </c>
      <c r="B48" s="554"/>
      <c r="C48" s="554"/>
      <c r="D48" s="555"/>
      <c r="E48" s="320"/>
      <c r="F48" s="320"/>
      <c r="G48" s="320"/>
      <c r="H48" s="320"/>
      <c r="I48" s="321" t="s">
        <v>553</v>
      </c>
      <c r="J48" s="339"/>
      <c r="K48" s="322" t="str">
        <f>A48</f>
        <v>Medewerker lngrp. 5 mix tarief</v>
      </c>
      <c r="L48" s="340" t="s">
        <v>554</v>
      </c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</row>
    <row r="49" spans="1:26" ht="12.75" customHeight="1">
      <c r="A49" s="324" t="s">
        <v>555</v>
      </c>
      <c r="B49" s="325" t="s">
        <v>556</v>
      </c>
      <c r="C49" s="325" t="s">
        <v>557</v>
      </c>
      <c r="D49" s="325" t="s">
        <v>558</v>
      </c>
      <c r="E49" s="326" t="s">
        <v>559</v>
      </c>
      <c r="F49" s="326" t="s">
        <v>560</v>
      </c>
      <c r="G49" s="326" t="s">
        <v>561</v>
      </c>
      <c r="H49" s="326" t="s">
        <v>562</v>
      </c>
      <c r="I49" s="326" t="s">
        <v>563</v>
      </c>
      <c r="J49" s="3"/>
      <c r="K49" s="327" t="s">
        <v>564</v>
      </c>
      <c r="L49" s="336">
        <f>'5-Opbouw uurtarieven'!T26</f>
        <v>15.66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29" t="str">
        <f>A$79</f>
        <v>00.00 - 06.00</v>
      </c>
      <c r="B50" s="57">
        <f t="shared" ref="B50:I50" si="15">SUM((1+B$79)*$L49)+$L50</f>
        <v>23.490000000000002</v>
      </c>
      <c r="C50" s="57">
        <f t="shared" si="15"/>
        <v>20.358000000000001</v>
      </c>
      <c r="D50" s="57">
        <f t="shared" si="15"/>
        <v>20.358000000000001</v>
      </c>
      <c r="E50" s="57">
        <f t="shared" si="15"/>
        <v>20.358000000000001</v>
      </c>
      <c r="F50" s="57">
        <f t="shared" si="15"/>
        <v>20.358000000000001</v>
      </c>
      <c r="G50" s="57">
        <f t="shared" si="15"/>
        <v>23.490000000000002</v>
      </c>
      <c r="H50" s="57">
        <f t="shared" si="15"/>
        <v>23.490000000000002</v>
      </c>
      <c r="I50" s="57">
        <f t="shared" si="15"/>
        <v>39.15</v>
      </c>
      <c r="J50" s="3"/>
      <c r="K50" s="327" t="s">
        <v>565</v>
      </c>
      <c r="L50" s="336">
        <f>L51-L49</f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29" t="str">
        <f>A$80</f>
        <v>06.00 - 21.30</v>
      </c>
      <c r="B51" s="57">
        <f t="shared" ref="B51:I51" si="16">SUM((1+B$80)*$L49)+$L50</f>
        <v>15.66</v>
      </c>
      <c r="C51" s="57">
        <f t="shared" si="16"/>
        <v>15.66</v>
      </c>
      <c r="D51" s="57">
        <f t="shared" si="16"/>
        <v>15.66</v>
      </c>
      <c r="E51" s="57">
        <f t="shared" si="16"/>
        <v>15.66</v>
      </c>
      <c r="F51" s="57">
        <f t="shared" si="16"/>
        <v>15.66</v>
      </c>
      <c r="G51" s="57">
        <f t="shared" si="16"/>
        <v>23.490000000000002</v>
      </c>
      <c r="H51" s="57">
        <f t="shared" si="16"/>
        <v>23.490000000000002</v>
      </c>
      <c r="I51" s="57">
        <f t="shared" si="16"/>
        <v>39.15</v>
      </c>
      <c r="J51" s="3"/>
      <c r="K51" s="330" t="s">
        <v>566</v>
      </c>
      <c r="L51" s="337">
        <f>'5-Opbouw uurtarieven'!T47</f>
        <v>15.66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29" t="str">
        <f>A$81</f>
        <v>21.30 - 24.00</v>
      </c>
      <c r="B52" s="57">
        <f t="shared" ref="B52:I52" si="17">SUM((1+B$81)*$L49)+$L50</f>
        <v>20.358000000000001</v>
      </c>
      <c r="C52" s="57">
        <f t="shared" si="17"/>
        <v>20.358000000000001</v>
      </c>
      <c r="D52" s="57">
        <f t="shared" si="17"/>
        <v>20.358000000000001</v>
      </c>
      <c r="E52" s="57">
        <f t="shared" si="17"/>
        <v>20.358000000000001</v>
      </c>
      <c r="F52" s="57">
        <f t="shared" si="17"/>
        <v>23.490000000000002</v>
      </c>
      <c r="G52" s="57">
        <f t="shared" si="17"/>
        <v>23.490000000000002</v>
      </c>
      <c r="H52" s="57">
        <f t="shared" si="17"/>
        <v>23.490000000000002</v>
      </c>
      <c r="I52" s="57">
        <f t="shared" si="17"/>
        <v>39.15</v>
      </c>
      <c r="J52" s="3"/>
      <c r="K52" s="333"/>
      <c r="L52" s="33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66"/>
      <c r="B53" s="332"/>
      <c r="C53" s="332"/>
      <c r="D53" s="332"/>
      <c r="E53" s="332"/>
      <c r="F53" s="332"/>
      <c r="G53" s="332"/>
      <c r="H53" s="332"/>
      <c r="I53" s="335"/>
      <c r="J53" s="3"/>
      <c r="K53" s="333"/>
      <c r="L53" s="33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5"/>
      <c r="B54" s="3"/>
      <c r="C54" s="3"/>
      <c r="D54" s="3"/>
      <c r="E54" s="3"/>
      <c r="F54" s="3"/>
      <c r="G54" s="3"/>
      <c r="H54" s="3"/>
      <c r="I54" s="3"/>
      <c r="J54" s="3"/>
      <c r="K54" s="333"/>
      <c r="L54" s="33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5"/>
      <c r="B55" s="3"/>
      <c r="C55" s="3"/>
      <c r="D55" s="3"/>
      <c r="E55" s="3"/>
      <c r="F55" s="3"/>
      <c r="G55" s="3"/>
      <c r="H55" s="3"/>
      <c r="I55" s="3"/>
      <c r="J55" s="3"/>
      <c r="K55" s="333"/>
      <c r="L55" s="33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>
      <c r="A56" s="338" t="str">
        <f>'5-Opbouw uurtarieven'!W9</f>
        <v>Medewerker lngrp. 6 mix tarief</v>
      </c>
      <c r="B56" s="319"/>
      <c r="C56" s="319"/>
      <c r="D56" s="319"/>
      <c r="E56" s="320"/>
      <c r="F56" s="320"/>
      <c r="G56" s="320"/>
      <c r="H56" s="320"/>
      <c r="I56" s="321" t="s">
        <v>553</v>
      </c>
      <c r="J56" s="3"/>
      <c r="K56" s="322" t="str">
        <f>A56</f>
        <v>Medewerker lngrp. 6 mix tarief</v>
      </c>
      <c r="L56" s="322" t="s">
        <v>554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24" t="s">
        <v>555</v>
      </c>
      <c r="B57" s="325" t="s">
        <v>556</v>
      </c>
      <c r="C57" s="325" t="s">
        <v>557</v>
      </c>
      <c r="D57" s="325" t="s">
        <v>558</v>
      </c>
      <c r="E57" s="326" t="s">
        <v>559</v>
      </c>
      <c r="F57" s="326" t="s">
        <v>560</v>
      </c>
      <c r="G57" s="326" t="s">
        <v>561</v>
      </c>
      <c r="H57" s="326" t="s">
        <v>562</v>
      </c>
      <c r="I57" s="326" t="s">
        <v>563</v>
      </c>
      <c r="J57" s="3"/>
      <c r="K57" s="327" t="s">
        <v>564</v>
      </c>
      <c r="L57" s="336">
        <f>'5-Opbouw uurtarieven'!W26</f>
        <v>16.46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29" t="str">
        <f>A$79</f>
        <v>00.00 - 06.00</v>
      </c>
      <c r="B58" s="57">
        <f t="shared" ref="B58:I58" si="18">SUM((1+B$79)*$L57)+$L58</f>
        <v>24.69</v>
      </c>
      <c r="C58" s="57">
        <f t="shared" si="18"/>
        <v>21.398000000000003</v>
      </c>
      <c r="D58" s="57">
        <f t="shared" si="18"/>
        <v>21.398000000000003</v>
      </c>
      <c r="E58" s="57">
        <f t="shared" si="18"/>
        <v>21.398000000000003</v>
      </c>
      <c r="F58" s="57">
        <f t="shared" si="18"/>
        <v>21.398000000000003</v>
      </c>
      <c r="G58" s="57">
        <f t="shared" si="18"/>
        <v>24.69</v>
      </c>
      <c r="H58" s="57">
        <f t="shared" si="18"/>
        <v>24.69</v>
      </c>
      <c r="I58" s="57">
        <f t="shared" si="18"/>
        <v>41.150000000000006</v>
      </c>
      <c r="J58" s="3"/>
      <c r="K58" s="327" t="s">
        <v>565</v>
      </c>
      <c r="L58" s="336">
        <f>L59-L57</f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29" t="str">
        <f>A$80</f>
        <v>06.00 - 21.30</v>
      </c>
      <c r="B59" s="57">
        <f t="shared" ref="B59:I59" si="19">SUM((1+B$80)*$L57)+$L58</f>
        <v>16.46</v>
      </c>
      <c r="C59" s="57">
        <f t="shared" si="19"/>
        <v>16.46</v>
      </c>
      <c r="D59" s="57">
        <f t="shared" si="19"/>
        <v>16.46</v>
      </c>
      <c r="E59" s="57">
        <f t="shared" si="19"/>
        <v>16.46</v>
      </c>
      <c r="F59" s="57">
        <f t="shared" si="19"/>
        <v>16.46</v>
      </c>
      <c r="G59" s="57">
        <f t="shared" si="19"/>
        <v>24.69</v>
      </c>
      <c r="H59" s="57">
        <f t="shared" si="19"/>
        <v>24.69</v>
      </c>
      <c r="I59" s="57">
        <f t="shared" si="19"/>
        <v>41.150000000000006</v>
      </c>
      <c r="J59" s="3"/>
      <c r="K59" s="330" t="s">
        <v>566</v>
      </c>
      <c r="L59" s="337">
        <f>'5-Opbouw uurtarieven'!W47</f>
        <v>16.46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29" t="str">
        <f>A$81</f>
        <v>21.30 - 24.00</v>
      </c>
      <c r="B60" s="57">
        <f t="shared" ref="B60:I60" si="20">SUM((1+B$81)*$L57)+$L58</f>
        <v>21.398000000000003</v>
      </c>
      <c r="C60" s="57">
        <f t="shared" si="20"/>
        <v>21.398000000000003</v>
      </c>
      <c r="D60" s="57">
        <f t="shared" si="20"/>
        <v>21.398000000000003</v>
      </c>
      <c r="E60" s="57">
        <f t="shared" si="20"/>
        <v>21.398000000000003</v>
      </c>
      <c r="F60" s="57">
        <f t="shared" si="20"/>
        <v>24.69</v>
      </c>
      <c r="G60" s="57">
        <f t="shared" si="20"/>
        <v>24.69</v>
      </c>
      <c r="H60" s="57">
        <f t="shared" si="20"/>
        <v>24.69</v>
      </c>
      <c r="I60" s="57">
        <f t="shared" si="20"/>
        <v>41.150000000000006</v>
      </c>
      <c r="J60" s="3"/>
      <c r="K60" s="333"/>
      <c r="L60" s="33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66"/>
      <c r="B61" s="332"/>
      <c r="C61" s="332"/>
      <c r="D61" s="332"/>
      <c r="E61" s="332"/>
      <c r="F61" s="332"/>
      <c r="G61" s="332"/>
      <c r="H61" s="332"/>
      <c r="I61" s="335"/>
      <c r="J61" s="3"/>
      <c r="K61" s="333"/>
      <c r="L61" s="33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5"/>
      <c r="B62" s="3"/>
      <c r="C62" s="3"/>
      <c r="D62" s="3"/>
      <c r="E62" s="3"/>
      <c r="F62" s="3"/>
      <c r="G62" s="3"/>
      <c r="H62" s="3"/>
      <c r="I62" s="3"/>
      <c r="J62" s="3"/>
      <c r="K62" s="333"/>
      <c r="L62" s="33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>
      <c r="A63" s="553" t="str">
        <f>'5-Opbouw uurtarieven'!Z9</f>
        <v>Glazenwasser lngrp. 3-FII mix tarief</v>
      </c>
      <c r="B63" s="554"/>
      <c r="C63" s="554"/>
      <c r="D63" s="555"/>
      <c r="E63" s="320"/>
      <c r="F63" s="320"/>
      <c r="G63" s="320"/>
      <c r="H63" s="320"/>
      <c r="I63" s="321" t="s">
        <v>553</v>
      </c>
      <c r="J63" s="3"/>
      <c r="K63" s="322" t="str">
        <f>A63</f>
        <v>Glazenwasser lngrp. 3-FII mix tarief</v>
      </c>
      <c r="L63" s="322" t="s">
        <v>554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24" t="s">
        <v>555</v>
      </c>
      <c r="B64" s="325" t="s">
        <v>556</v>
      </c>
      <c r="C64" s="325" t="s">
        <v>557</v>
      </c>
      <c r="D64" s="325" t="s">
        <v>558</v>
      </c>
      <c r="E64" s="326" t="s">
        <v>559</v>
      </c>
      <c r="F64" s="326" t="s">
        <v>560</v>
      </c>
      <c r="G64" s="326" t="s">
        <v>561</v>
      </c>
      <c r="H64" s="326" t="s">
        <v>562</v>
      </c>
      <c r="I64" s="326" t="s">
        <v>563</v>
      </c>
      <c r="J64" s="3"/>
      <c r="K64" s="327" t="s">
        <v>564</v>
      </c>
      <c r="L64" s="336">
        <f>'5-Opbouw uurtarieven'!Z26</f>
        <v>14.38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29" t="str">
        <f>A$79</f>
        <v>00.00 - 06.00</v>
      </c>
      <c r="B65" s="57">
        <f t="shared" ref="B65:I65" si="21">SUM((1+B$79)*$L64)+$L65</f>
        <v>21.57</v>
      </c>
      <c r="C65" s="57">
        <f t="shared" si="21"/>
        <v>18.694000000000003</v>
      </c>
      <c r="D65" s="57">
        <f t="shared" si="21"/>
        <v>18.694000000000003</v>
      </c>
      <c r="E65" s="57">
        <f t="shared" si="21"/>
        <v>18.694000000000003</v>
      </c>
      <c r="F65" s="57">
        <f t="shared" si="21"/>
        <v>18.694000000000003</v>
      </c>
      <c r="G65" s="57">
        <f t="shared" si="21"/>
        <v>21.57</v>
      </c>
      <c r="H65" s="57">
        <f t="shared" si="21"/>
        <v>21.57</v>
      </c>
      <c r="I65" s="57">
        <f t="shared" si="21"/>
        <v>35.950000000000003</v>
      </c>
      <c r="J65" s="3"/>
      <c r="K65" s="327" t="s">
        <v>565</v>
      </c>
      <c r="L65" s="336">
        <f>L66-L64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29" t="str">
        <f>A$80</f>
        <v>06.00 - 21.30</v>
      </c>
      <c r="B66" s="57">
        <f t="shared" ref="B66:I66" si="22">SUM((1+B$80)*$L64)+$L65</f>
        <v>14.38</v>
      </c>
      <c r="C66" s="57">
        <f t="shared" si="22"/>
        <v>14.38</v>
      </c>
      <c r="D66" s="57">
        <f t="shared" si="22"/>
        <v>14.38</v>
      </c>
      <c r="E66" s="57">
        <f t="shared" si="22"/>
        <v>14.38</v>
      </c>
      <c r="F66" s="57">
        <f t="shared" si="22"/>
        <v>14.38</v>
      </c>
      <c r="G66" s="57">
        <f t="shared" si="22"/>
        <v>21.57</v>
      </c>
      <c r="H66" s="57">
        <f t="shared" si="22"/>
        <v>21.57</v>
      </c>
      <c r="I66" s="57">
        <f t="shared" si="22"/>
        <v>35.950000000000003</v>
      </c>
      <c r="J66" s="3"/>
      <c r="K66" s="330" t="s">
        <v>566</v>
      </c>
      <c r="L66" s="337">
        <f>'5-Opbouw uurtarieven'!Z47</f>
        <v>14.38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29" t="str">
        <f>A$81</f>
        <v>21.30 - 24.00</v>
      </c>
      <c r="B67" s="57">
        <f t="shared" ref="B67:I67" si="23">SUM((1+B$81)*$L64)+$L65</f>
        <v>18.694000000000003</v>
      </c>
      <c r="C67" s="57">
        <f t="shared" si="23"/>
        <v>18.694000000000003</v>
      </c>
      <c r="D67" s="57">
        <f t="shared" si="23"/>
        <v>18.694000000000003</v>
      </c>
      <c r="E67" s="57">
        <f t="shared" si="23"/>
        <v>18.694000000000003</v>
      </c>
      <c r="F67" s="57">
        <f t="shared" si="23"/>
        <v>21.57</v>
      </c>
      <c r="G67" s="57">
        <f t="shared" si="23"/>
        <v>21.57</v>
      </c>
      <c r="H67" s="57">
        <f t="shared" si="23"/>
        <v>21.57</v>
      </c>
      <c r="I67" s="57">
        <f t="shared" si="23"/>
        <v>35.950000000000003</v>
      </c>
      <c r="J67" s="3"/>
      <c r="K67" s="333"/>
      <c r="L67" s="33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66"/>
      <c r="B68" s="332"/>
      <c r="C68" s="332"/>
      <c r="D68" s="332"/>
      <c r="E68" s="332"/>
      <c r="F68" s="332"/>
      <c r="G68" s="332"/>
      <c r="H68" s="332"/>
      <c r="I68" s="335"/>
      <c r="J68" s="3"/>
      <c r="K68" s="333"/>
      <c r="L68" s="33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5"/>
      <c r="B69" s="3"/>
      <c r="C69" s="3"/>
      <c r="D69" s="3"/>
      <c r="E69" s="3"/>
      <c r="F69" s="3"/>
      <c r="G69" s="3"/>
      <c r="H69" s="3"/>
      <c r="I69" s="3"/>
      <c r="J69" s="3"/>
      <c r="K69" s="333"/>
      <c r="L69" s="33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>
      <c r="A70" s="338"/>
      <c r="B70" s="319"/>
      <c r="C70" s="319"/>
      <c r="D70" s="319"/>
      <c r="E70" s="320"/>
      <c r="F70" s="320"/>
      <c r="G70" s="320"/>
      <c r="H70" s="320"/>
      <c r="I70" s="321" t="s">
        <v>553</v>
      </c>
      <c r="J70" s="3"/>
      <c r="K70" s="322">
        <f>A70</f>
        <v>0</v>
      </c>
      <c r="L70" s="323" t="s">
        <v>554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24" t="s">
        <v>555</v>
      </c>
      <c r="B71" s="325" t="s">
        <v>556</v>
      </c>
      <c r="C71" s="325" t="s">
        <v>557</v>
      </c>
      <c r="D71" s="325" t="s">
        <v>558</v>
      </c>
      <c r="E71" s="326" t="s">
        <v>559</v>
      </c>
      <c r="F71" s="326" t="s">
        <v>560</v>
      </c>
      <c r="G71" s="326" t="s">
        <v>561</v>
      </c>
      <c r="H71" s="326" t="s">
        <v>562</v>
      </c>
      <c r="I71" s="326" t="s">
        <v>563</v>
      </c>
      <c r="J71" s="3"/>
      <c r="K71" s="327" t="s">
        <v>564</v>
      </c>
      <c r="L71" s="328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29" t="str">
        <f>A$79</f>
        <v>00.00 - 06.00</v>
      </c>
      <c r="B72" s="57">
        <f t="shared" ref="B72:I72" si="24">SUM((1+B$79)*$L71)+$L72</f>
        <v>0</v>
      </c>
      <c r="C72" s="57">
        <f t="shared" si="24"/>
        <v>0</v>
      </c>
      <c r="D72" s="57">
        <f t="shared" si="24"/>
        <v>0</v>
      </c>
      <c r="E72" s="57">
        <f t="shared" si="24"/>
        <v>0</v>
      </c>
      <c r="F72" s="57">
        <f t="shared" si="24"/>
        <v>0</v>
      </c>
      <c r="G72" s="57">
        <f t="shared" si="24"/>
        <v>0</v>
      </c>
      <c r="H72" s="57">
        <f t="shared" si="24"/>
        <v>0</v>
      </c>
      <c r="I72" s="57">
        <f t="shared" si="24"/>
        <v>0</v>
      </c>
      <c r="J72" s="3"/>
      <c r="K72" s="327" t="s">
        <v>565</v>
      </c>
      <c r="L72" s="328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29" t="str">
        <f>A$80</f>
        <v>06.00 - 21.30</v>
      </c>
      <c r="B73" s="57">
        <f t="shared" ref="B73:I73" si="25">SUM((1+B$80)*$L71)+$L72</f>
        <v>0</v>
      </c>
      <c r="C73" s="57">
        <f t="shared" si="25"/>
        <v>0</v>
      </c>
      <c r="D73" s="57">
        <f t="shared" si="25"/>
        <v>0</v>
      </c>
      <c r="E73" s="57">
        <f t="shared" si="25"/>
        <v>0</v>
      </c>
      <c r="F73" s="57">
        <f t="shared" si="25"/>
        <v>0</v>
      </c>
      <c r="G73" s="57">
        <f t="shared" si="25"/>
        <v>0</v>
      </c>
      <c r="H73" s="57">
        <f t="shared" si="25"/>
        <v>0</v>
      </c>
      <c r="I73" s="57">
        <f t="shared" si="25"/>
        <v>0</v>
      </c>
      <c r="J73" s="3"/>
      <c r="K73" s="330" t="s">
        <v>566</v>
      </c>
      <c r="L73" s="33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29" t="str">
        <f>A$81</f>
        <v>21.30 - 24.00</v>
      </c>
      <c r="B74" s="57">
        <f t="shared" ref="B74:I74" si="26">SUM((1+B$81)*$L71)+$L72</f>
        <v>0</v>
      </c>
      <c r="C74" s="57">
        <f t="shared" si="26"/>
        <v>0</v>
      </c>
      <c r="D74" s="57">
        <f t="shared" si="26"/>
        <v>0</v>
      </c>
      <c r="E74" s="57">
        <f t="shared" si="26"/>
        <v>0</v>
      </c>
      <c r="F74" s="57">
        <f t="shared" si="26"/>
        <v>0</v>
      </c>
      <c r="G74" s="57">
        <f t="shared" si="26"/>
        <v>0</v>
      </c>
      <c r="H74" s="57">
        <f t="shared" si="26"/>
        <v>0</v>
      </c>
      <c r="I74" s="57">
        <f t="shared" si="26"/>
        <v>0</v>
      </c>
      <c r="J74" s="3"/>
      <c r="K74" s="333"/>
      <c r="L74" s="33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66"/>
      <c r="B75" s="332"/>
      <c r="C75" s="332"/>
      <c r="D75" s="332"/>
      <c r="E75" s="332"/>
      <c r="F75" s="332"/>
      <c r="G75" s="332"/>
      <c r="H75" s="332"/>
      <c r="I75" s="335"/>
      <c r="J75" s="3"/>
      <c r="K75" s="333"/>
      <c r="L75" s="33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5"/>
      <c r="B76" s="3"/>
      <c r="C76" s="3"/>
      <c r="D76" s="3"/>
      <c r="E76" s="3"/>
      <c r="F76" s="3"/>
      <c r="G76" s="3"/>
      <c r="H76" s="3"/>
      <c r="I76" s="3"/>
      <c r="J76" s="3"/>
      <c r="K76" s="333"/>
      <c r="L76" s="33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>
      <c r="A77" s="341" t="s">
        <v>567</v>
      </c>
      <c r="B77" s="342"/>
      <c r="C77" s="342"/>
      <c r="D77" s="342"/>
      <c r="E77" s="343"/>
      <c r="F77" s="343"/>
      <c r="G77" s="343"/>
      <c r="H77" s="343"/>
      <c r="I77" s="344"/>
      <c r="J77" s="3"/>
      <c r="K77" s="333"/>
      <c r="L77" s="33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45" t="s">
        <v>555</v>
      </c>
      <c r="B78" s="346" t="s">
        <v>556</v>
      </c>
      <c r="C78" s="346" t="s">
        <v>557</v>
      </c>
      <c r="D78" s="346" t="s">
        <v>558</v>
      </c>
      <c r="E78" s="347" t="s">
        <v>559</v>
      </c>
      <c r="F78" s="347" t="s">
        <v>560</v>
      </c>
      <c r="G78" s="347" t="s">
        <v>561</v>
      </c>
      <c r="H78" s="347" t="s">
        <v>562</v>
      </c>
      <c r="I78" s="347" t="s">
        <v>563</v>
      </c>
      <c r="J78" s="3"/>
      <c r="K78" s="333"/>
      <c r="L78" s="33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48" t="s">
        <v>568</v>
      </c>
      <c r="B79" s="349">
        <v>0.5</v>
      </c>
      <c r="C79" s="349">
        <v>0.3</v>
      </c>
      <c r="D79" s="349">
        <v>0.3</v>
      </c>
      <c r="E79" s="349">
        <v>0.3</v>
      </c>
      <c r="F79" s="349">
        <v>0.3</v>
      </c>
      <c r="G79" s="349">
        <v>0.5</v>
      </c>
      <c r="H79" s="349">
        <v>0.5</v>
      </c>
      <c r="I79" s="349">
        <v>1.5</v>
      </c>
      <c r="J79" s="3"/>
      <c r="K79" s="333"/>
      <c r="L79" s="33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50" t="s">
        <v>569</v>
      </c>
      <c r="B80" s="349">
        <v>0</v>
      </c>
      <c r="C80" s="349">
        <v>0</v>
      </c>
      <c r="D80" s="349">
        <v>0</v>
      </c>
      <c r="E80" s="349">
        <v>0</v>
      </c>
      <c r="F80" s="349">
        <v>0</v>
      </c>
      <c r="G80" s="349">
        <v>0.5</v>
      </c>
      <c r="H80" s="349">
        <v>0.5</v>
      </c>
      <c r="I80" s="349">
        <v>1.5</v>
      </c>
      <c r="J80" s="3"/>
      <c r="K80" s="333"/>
      <c r="L80" s="33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50" t="s">
        <v>570</v>
      </c>
      <c r="B81" s="349">
        <v>0.3</v>
      </c>
      <c r="C81" s="349">
        <v>0.3</v>
      </c>
      <c r="D81" s="349">
        <v>0.3</v>
      </c>
      <c r="E81" s="349">
        <v>0.3</v>
      </c>
      <c r="F81" s="349">
        <v>0.5</v>
      </c>
      <c r="G81" s="349">
        <v>0.5</v>
      </c>
      <c r="H81" s="349">
        <v>0.5</v>
      </c>
      <c r="I81" s="349">
        <v>1.5</v>
      </c>
      <c r="J81" s="3"/>
      <c r="K81" s="333"/>
      <c r="L81" s="33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170"/>
      <c r="B82" s="170"/>
      <c r="C82" s="170"/>
      <c r="D82" s="170"/>
      <c r="E82" s="170"/>
      <c r="F82" s="170"/>
      <c r="G82" s="170"/>
      <c r="H82" s="170"/>
      <c r="I82" s="170"/>
      <c r="J82" s="3"/>
      <c r="K82" s="333"/>
      <c r="L82" s="33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5"/>
      <c r="B83" s="3"/>
      <c r="C83" s="3"/>
      <c r="D83" s="3"/>
      <c r="E83" s="3"/>
      <c r="F83" s="3"/>
      <c r="G83" s="3"/>
      <c r="H83" s="3"/>
      <c r="I83" s="3"/>
      <c r="J83" s="3"/>
      <c r="K83" s="333"/>
      <c r="L83" s="33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5"/>
      <c r="B84" s="3"/>
      <c r="C84" s="3"/>
      <c r="D84" s="3"/>
      <c r="E84" s="3"/>
      <c r="F84" s="3"/>
      <c r="G84" s="3"/>
      <c r="H84" s="3"/>
      <c r="I84" s="3"/>
      <c r="J84" s="3"/>
      <c r="K84" s="333"/>
      <c r="L84" s="33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5"/>
      <c r="B85" s="3"/>
      <c r="C85" s="3"/>
      <c r="D85" s="3"/>
      <c r="E85" s="3"/>
      <c r="F85" s="3"/>
      <c r="G85" s="3"/>
      <c r="H85" s="3"/>
      <c r="I85" s="3"/>
      <c r="J85" s="3"/>
      <c r="K85" s="333"/>
      <c r="L85" s="33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5"/>
      <c r="B86" s="3"/>
      <c r="C86" s="3"/>
      <c r="D86" s="3"/>
      <c r="E86" s="3"/>
      <c r="F86" s="3"/>
      <c r="G86" s="3"/>
      <c r="H86" s="3"/>
      <c r="I86" s="3"/>
      <c r="J86" s="3"/>
      <c r="K86" s="333"/>
      <c r="L86" s="33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5"/>
      <c r="B87" s="3"/>
      <c r="C87" s="3"/>
      <c r="D87" s="3"/>
      <c r="E87" s="3"/>
      <c r="F87" s="3"/>
      <c r="G87" s="3"/>
      <c r="H87" s="3"/>
      <c r="I87" s="3"/>
      <c r="J87" s="3"/>
      <c r="K87" s="333"/>
      <c r="L87" s="33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5"/>
      <c r="B88" s="3"/>
      <c r="C88" s="3"/>
      <c r="D88" s="3"/>
      <c r="E88" s="3"/>
      <c r="F88" s="3"/>
      <c r="G88" s="3"/>
      <c r="H88" s="3"/>
      <c r="I88" s="3"/>
      <c r="J88" s="3"/>
      <c r="K88" s="333"/>
      <c r="L88" s="33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5"/>
      <c r="B89" s="3"/>
      <c r="C89" s="3"/>
      <c r="D89" s="3"/>
      <c r="E89" s="3"/>
      <c r="F89" s="3"/>
      <c r="G89" s="3"/>
      <c r="H89" s="3"/>
      <c r="I89" s="3"/>
      <c r="J89" s="3"/>
      <c r="K89" s="333"/>
      <c r="L89" s="33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5"/>
      <c r="B90" s="3"/>
      <c r="C90" s="3"/>
      <c r="D90" s="3"/>
      <c r="E90" s="3"/>
      <c r="F90" s="3"/>
      <c r="G90" s="3"/>
      <c r="H90" s="3"/>
      <c r="I90" s="3"/>
      <c r="J90" s="3"/>
      <c r="K90" s="333"/>
      <c r="L90" s="33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5"/>
      <c r="B91" s="3"/>
      <c r="C91" s="3"/>
      <c r="D91" s="3"/>
      <c r="E91" s="3"/>
      <c r="F91" s="3"/>
      <c r="G91" s="3"/>
      <c r="H91" s="3"/>
      <c r="I91" s="3"/>
      <c r="J91" s="3"/>
      <c r="K91" s="333"/>
      <c r="L91" s="33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5"/>
      <c r="B92" s="3"/>
      <c r="C92" s="3"/>
      <c r="D92" s="3"/>
      <c r="E92" s="3"/>
      <c r="F92" s="3"/>
      <c r="G92" s="3"/>
      <c r="H92" s="3"/>
      <c r="I92" s="3"/>
      <c r="J92" s="3"/>
      <c r="K92" s="333"/>
      <c r="L92" s="33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5"/>
      <c r="B93" s="3"/>
      <c r="C93" s="3"/>
      <c r="D93" s="3"/>
      <c r="E93" s="3"/>
      <c r="F93" s="3"/>
      <c r="G93" s="3"/>
      <c r="H93" s="3"/>
      <c r="I93" s="3"/>
      <c r="J93" s="3"/>
      <c r="K93" s="333"/>
      <c r="L93" s="33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5"/>
      <c r="B94" s="3"/>
      <c r="C94" s="3"/>
      <c r="D94" s="3"/>
      <c r="E94" s="3"/>
      <c r="F94" s="3"/>
      <c r="G94" s="3"/>
      <c r="H94" s="3"/>
      <c r="I94" s="3"/>
      <c r="J94" s="3"/>
      <c r="K94" s="333"/>
      <c r="L94" s="33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5"/>
      <c r="B95" s="3"/>
      <c r="C95" s="3"/>
      <c r="D95" s="3"/>
      <c r="E95" s="3"/>
      <c r="F95" s="3"/>
      <c r="G95" s="3"/>
      <c r="H95" s="3"/>
      <c r="I95" s="3"/>
      <c r="J95" s="3"/>
      <c r="K95" s="333"/>
      <c r="L95" s="33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5"/>
      <c r="B96" s="3"/>
      <c r="C96" s="3"/>
      <c r="D96" s="3"/>
      <c r="E96" s="3"/>
      <c r="F96" s="3"/>
      <c r="G96" s="3"/>
      <c r="H96" s="3"/>
      <c r="I96" s="3"/>
      <c r="J96" s="3"/>
      <c r="K96" s="333"/>
      <c r="L96" s="33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5"/>
      <c r="B97" s="3"/>
      <c r="C97" s="3"/>
      <c r="D97" s="3"/>
      <c r="E97" s="3"/>
      <c r="F97" s="3"/>
      <c r="G97" s="3"/>
      <c r="H97" s="3"/>
      <c r="I97" s="3"/>
      <c r="J97" s="3"/>
      <c r="K97" s="333"/>
      <c r="L97" s="33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5"/>
      <c r="B98" s="3"/>
      <c r="C98" s="3"/>
      <c r="D98" s="3"/>
      <c r="E98" s="3"/>
      <c r="F98" s="3"/>
      <c r="G98" s="3"/>
      <c r="H98" s="3"/>
      <c r="I98" s="3"/>
      <c r="J98" s="3"/>
      <c r="K98" s="333"/>
      <c r="L98" s="33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5"/>
      <c r="B99" s="3"/>
      <c r="C99" s="3"/>
      <c r="D99" s="3"/>
      <c r="E99" s="3"/>
      <c r="F99" s="3"/>
      <c r="G99" s="3"/>
      <c r="H99" s="3"/>
      <c r="I99" s="3"/>
      <c r="J99" s="3"/>
      <c r="K99" s="333"/>
      <c r="L99" s="33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5"/>
      <c r="B100" s="3"/>
      <c r="C100" s="3"/>
      <c r="D100" s="3"/>
      <c r="E100" s="3"/>
      <c r="F100" s="3"/>
      <c r="G100" s="3"/>
      <c r="H100" s="3"/>
      <c r="I100" s="3"/>
      <c r="J100" s="3"/>
      <c r="K100" s="333"/>
      <c r="L100" s="33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5"/>
      <c r="B101" s="3"/>
      <c r="C101" s="3"/>
      <c r="D101" s="3"/>
      <c r="E101" s="3"/>
      <c r="F101" s="3"/>
      <c r="G101" s="3"/>
      <c r="H101" s="3"/>
      <c r="I101" s="3"/>
      <c r="J101" s="3"/>
      <c r="K101" s="333"/>
      <c r="L101" s="33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5"/>
      <c r="B102" s="3"/>
      <c r="C102" s="3"/>
      <c r="D102" s="3"/>
      <c r="E102" s="3"/>
      <c r="F102" s="3"/>
      <c r="G102" s="3"/>
      <c r="H102" s="3"/>
      <c r="I102" s="3"/>
      <c r="J102" s="3"/>
      <c r="K102" s="333"/>
      <c r="L102" s="33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5"/>
      <c r="B103" s="3"/>
      <c r="C103" s="3"/>
      <c r="D103" s="3"/>
      <c r="E103" s="3"/>
      <c r="F103" s="3"/>
      <c r="G103" s="3"/>
      <c r="H103" s="3"/>
      <c r="I103" s="3"/>
      <c r="J103" s="3"/>
      <c r="K103" s="333"/>
      <c r="L103" s="33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5"/>
      <c r="B104" s="3"/>
      <c r="C104" s="3"/>
      <c r="D104" s="3"/>
      <c r="E104" s="3"/>
      <c r="F104" s="3"/>
      <c r="G104" s="3"/>
      <c r="H104" s="3"/>
      <c r="I104" s="3"/>
      <c r="J104" s="3"/>
      <c r="K104" s="333"/>
      <c r="L104" s="33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5"/>
      <c r="B105" s="3"/>
      <c r="C105" s="3"/>
      <c r="D105" s="3"/>
      <c r="E105" s="3"/>
      <c r="F105" s="3"/>
      <c r="G105" s="3"/>
      <c r="H105" s="3"/>
      <c r="I105" s="3"/>
      <c r="J105" s="3"/>
      <c r="K105" s="333"/>
      <c r="L105" s="33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5"/>
      <c r="B106" s="3"/>
      <c r="C106" s="3"/>
      <c r="D106" s="3"/>
      <c r="E106" s="3"/>
      <c r="F106" s="3"/>
      <c r="G106" s="3"/>
      <c r="H106" s="3"/>
      <c r="I106" s="3"/>
      <c r="J106" s="3"/>
      <c r="K106" s="333"/>
      <c r="L106" s="33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5"/>
      <c r="B107" s="3"/>
      <c r="C107" s="3"/>
      <c r="D107" s="3"/>
      <c r="E107" s="3"/>
      <c r="F107" s="3"/>
      <c r="G107" s="3"/>
      <c r="H107" s="3"/>
      <c r="I107" s="3"/>
      <c r="J107" s="3"/>
      <c r="K107" s="333"/>
      <c r="L107" s="33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5"/>
      <c r="B108" s="3"/>
      <c r="C108" s="3"/>
      <c r="D108" s="3"/>
      <c r="E108" s="3"/>
      <c r="F108" s="3"/>
      <c r="G108" s="3"/>
      <c r="H108" s="3"/>
      <c r="I108" s="3"/>
      <c r="J108" s="3"/>
      <c r="K108" s="333"/>
      <c r="L108" s="33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5"/>
      <c r="B109" s="3"/>
      <c r="C109" s="3"/>
      <c r="D109" s="3"/>
      <c r="E109" s="3"/>
      <c r="F109" s="3"/>
      <c r="G109" s="3"/>
      <c r="H109" s="3"/>
      <c r="I109" s="3"/>
      <c r="J109" s="3"/>
      <c r="K109" s="333"/>
      <c r="L109" s="33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5"/>
      <c r="B110" s="3"/>
      <c r="C110" s="3"/>
      <c r="D110" s="3"/>
      <c r="E110" s="3"/>
      <c r="F110" s="3"/>
      <c r="G110" s="3"/>
      <c r="H110" s="3"/>
      <c r="I110" s="3"/>
      <c r="J110" s="3"/>
      <c r="K110" s="333"/>
      <c r="L110" s="33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5"/>
      <c r="B111" s="3"/>
      <c r="C111" s="3"/>
      <c r="D111" s="3"/>
      <c r="E111" s="3"/>
      <c r="F111" s="3"/>
      <c r="G111" s="3"/>
      <c r="H111" s="3"/>
      <c r="I111" s="3"/>
      <c r="J111" s="3"/>
      <c r="K111" s="333"/>
      <c r="L111" s="33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5"/>
      <c r="B112" s="3"/>
      <c r="C112" s="3"/>
      <c r="D112" s="3"/>
      <c r="E112" s="3"/>
      <c r="F112" s="3"/>
      <c r="G112" s="3"/>
      <c r="H112" s="3"/>
      <c r="I112" s="3"/>
      <c r="J112" s="3"/>
      <c r="K112" s="333"/>
      <c r="L112" s="33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5"/>
      <c r="B113" s="3"/>
      <c r="C113" s="3"/>
      <c r="D113" s="3"/>
      <c r="E113" s="3"/>
      <c r="F113" s="3"/>
      <c r="G113" s="3"/>
      <c r="H113" s="3"/>
      <c r="I113" s="3"/>
      <c r="J113" s="3"/>
      <c r="K113" s="333"/>
      <c r="L113" s="33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5"/>
      <c r="B114" s="3"/>
      <c r="C114" s="3"/>
      <c r="D114" s="3"/>
      <c r="E114" s="3"/>
      <c r="F114" s="3"/>
      <c r="G114" s="3"/>
      <c r="H114" s="3"/>
      <c r="I114" s="3"/>
      <c r="J114" s="3"/>
      <c r="K114" s="333"/>
      <c r="L114" s="33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5"/>
      <c r="B115" s="3"/>
      <c r="C115" s="3"/>
      <c r="D115" s="3"/>
      <c r="E115" s="3"/>
      <c r="F115" s="3"/>
      <c r="G115" s="3"/>
      <c r="H115" s="3"/>
      <c r="I115" s="3"/>
      <c r="J115" s="3"/>
      <c r="K115" s="333"/>
      <c r="L115" s="33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5"/>
      <c r="B116" s="3"/>
      <c r="C116" s="3"/>
      <c r="D116" s="3"/>
      <c r="E116" s="3"/>
      <c r="F116" s="3"/>
      <c r="G116" s="3"/>
      <c r="H116" s="3"/>
      <c r="I116" s="3"/>
      <c r="J116" s="3"/>
      <c r="K116" s="333"/>
      <c r="L116" s="33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5"/>
      <c r="B117" s="3"/>
      <c r="C117" s="3"/>
      <c r="D117" s="3"/>
      <c r="E117" s="3"/>
      <c r="F117" s="3"/>
      <c r="G117" s="3"/>
      <c r="H117" s="3"/>
      <c r="I117" s="3"/>
      <c r="J117" s="3"/>
      <c r="K117" s="333"/>
      <c r="L117" s="33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5"/>
      <c r="B118" s="3"/>
      <c r="C118" s="3"/>
      <c r="D118" s="3"/>
      <c r="E118" s="3"/>
      <c r="F118" s="3"/>
      <c r="G118" s="3"/>
      <c r="H118" s="3"/>
      <c r="I118" s="3"/>
      <c r="J118" s="3"/>
      <c r="K118" s="333"/>
      <c r="L118" s="33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5"/>
      <c r="B119" s="3"/>
      <c r="C119" s="3"/>
      <c r="D119" s="3"/>
      <c r="E119" s="3"/>
      <c r="F119" s="3"/>
      <c r="G119" s="3"/>
      <c r="H119" s="3"/>
      <c r="I119" s="3"/>
      <c r="J119" s="3"/>
      <c r="K119" s="333"/>
      <c r="L119" s="33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5"/>
      <c r="B120" s="3"/>
      <c r="C120" s="3"/>
      <c r="D120" s="3"/>
      <c r="E120" s="3"/>
      <c r="F120" s="3"/>
      <c r="G120" s="3"/>
      <c r="H120" s="3"/>
      <c r="I120" s="3"/>
      <c r="J120" s="3"/>
      <c r="K120" s="333"/>
      <c r="L120" s="33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5"/>
      <c r="B121" s="3"/>
      <c r="C121" s="3"/>
      <c r="D121" s="3"/>
      <c r="E121" s="3"/>
      <c r="F121" s="3"/>
      <c r="G121" s="3"/>
      <c r="H121" s="3"/>
      <c r="I121" s="3"/>
      <c r="J121" s="3"/>
      <c r="K121" s="333"/>
      <c r="L121" s="33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5"/>
      <c r="B122" s="3"/>
      <c r="C122" s="3"/>
      <c r="D122" s="3"/>
      <c r="E122" s="3"/>
      <c r="F122" s="3"/>
      <c r="G122" s="3"/>
      <c r="H122" s="3"/>
      <c r="I122" s="3"/>
      <c r="J122" s="3"/>
      <c r="K122" s="333"/>
      <c r="L122" s="33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5"/>
      <c r="B123" s="3"/>
      <c r="C123" s="3"/>
      <c r="D123" s="3"/>
      <c r="E123" s="3"/>
      <c r="F123" s="3"/>
      <c r="G123" s="3"/>
      <c r="H123" s="3"/>
      <c r="I123" s="3"/>
      <c r="J123" s="3"/>
      <c r="K123" s="333"/>
      <c r="L123" s="33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5"/>
      <c r="B124" s="3"/>
      <c r="C124" s="3"/>
      <c r="D124" s="3"/>
      <c r="E124" s="3"/>
      <c r="F124" s="3"/>
      <c r="G124" s="3"/>
      <c r="H124" s="3"/>
      <c r="I124" s="3"/>
      <c r="J124" s="3"/>
      <c r="K124" s="333"/>
      <c r="L124" s="33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5"/>
      <c r="B125" s="3"/>
      <c r="C125" s="3"/>
      <c r="D125" s="3"/>
      <c r="E125" s="3"/>
      <c r="F125" s="3"/>
      <c r="G125" s="3"/>
      <c r="H125" s="3"/>
      <c r="I125" s="3"/>
      <c r="J125" s="3"/>
      <c r="K125" s="333"/>
      <c r="L125" s="33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5"/>
      <c r="B126" s="3"/>
      <c r="C126" s="3"/>
      <c r="D126" s="3"/>
      <c r="E126" s="3"/>
      <c r="F126" s="3"/>
      <c r="G126" s="3"/>
      <c r="H126" s="3"/>
      <c r="I126" s="3"/>
      <c r="J126" s="3"/>
      <c r="K126" s="333"/>
      <c r="L126" s="33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5"/>
      <c r="B127" s="3"/>
      <c r="C127" s="3"/>
      <c r="D127" s="3"/>
      <c r="E127" s="3"/>
      <c r="F127" s="3"/>
      <c r="G127" s="3"/>
      <c r="H127" s="3"/>
      <c r="I127" s="3"/>
      <c r="J127" s="3"/>
      <c r="K127" s="333"/>
      <c r="L127" s="33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5"/>
      <c r="B128" s="3"/>
      <c r="C128" s="3"/>
      <c r="D128" s="3"/>
      <c r="E128" s="3"/>
      <c r="F128" s="3"/>
      <c r="G128" s="3"/>
      <c r="H128" s="3"/>
      <c r="I128" s="3"/>
      <c r="J128" s="3"/>
      <c r="K128" s="333"/>
      <c r="L128" s="33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5"/>
      <c r="B129" s="3"/>
      <c r="C129" s="3"/>
      <c r="D129" s="3"/>
      <c r="E129" s="3"/>
      <c r="F129" s="3"/>
      <c r="G129" s="3"/>
      <c r="H129" s="3"/>
      <c r="I129" s="3"/>
      <c r="J129" s="3"/>
      <c r="K129" s="333"/>
      <c r="L129" s="33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5"/>
      <c r="B130" s="3"/>
      <c r="C130" s="3"/>
      <c r="D130" s="3"/>
      <c r="E130" s="3"/>
      <c r="F130" s="3"/>
      <c r="G130" s="3"/>
      <c r="H130" s="3"/>
      <c r="I130" s="3"/>
      <c r="J130" s="3"/>
      <c r="K130" s="333"/>
      <c r="L130" s="33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5"/>
      <c r="B131" s="3"/>
      <c r="C131" s="3"/>
      <c r="D131" s="3"/>
      <c r="E131" s="3"/>
      <c r="F131" s="3"/>
      <c r="G131" s="3"/>
      <c r="H131" s="3"/>
      <c r="I131" s="3"/>
      <c r="J131" s="3"/>
      <c r="K131" s="333"/>
      <c r="L131" s="33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5"/>
      <c r="B132" s="3"/>
      <c r="C132" s="3"/>
      <c r="D132" s="3"/>
      <c r="E132" s="3"/>
      <c r="F132" s="3"/>
      <c r="G132" s="3"/>
      <c r="H132" s="3"/>
      <c r="I132" s="3"/>
      <c r="J132" s="3"/>
      <c r="K132" s="333"/>
      <c r="L132" s="33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5"/>
      <c r="B133" s="3"/>
      <c r="C133" s="3"/>
      <c r="D133" s="3"/>
      <c r="E133" s="3"/>
      <c r="F133" s="3"/>
      <c r="G133" s="3"/>
      <c r="H133" s="3"/>
      <c r="I133" s="3"/>
      <c r="J133" s="3"/>
      <c r="K133" s="333"/>
      <c r="L133" s="33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5"/>
      <c r="B134" s="3"/>
      <c r="C134" s="3"/>
      <c r="D134" s="3"/>
      <c r="E134" s="3"/>
      <c r="F134" s="3"/>
      <c r="G134" s="3"/>
      <c r="H134" s="3"/>
      <c r="I134" s="3"/>
      <c r="J134" s="3"/>
      <c r="K134" s="333"/>
      <c r="L134" s="33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5"/>
      <c r="B135" s="3"/>
      <c r="C135" s="3"/>
      <c r="D135" s="3"/>
      <c r="E135" s="3"/>
      <c r="F135" s="3"/>
      <c r="G135" s="3"/>
      <c r="H135" s="3"/>
      <c r="I135" s="3"/>
      <c r="J135" s="3"/>
      <c r="K135" s="333"/>
      <c r="L135" s="33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5"/>
      <c r="B136" s="3"/>
      <c r="C136" s="3"/>
      <c r="D136" s="3"/>
      <c r="E136" s="3"/>
      <c r="F136" s="3"/>
      <c r="G136" s="3"/>
      <c r="H136" s="3"/>
      <c r="I136" s="3"/>
      <c r="J136" s="3"/>
      <c r="K136" s="333"/>
      <c r="L136" s="33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5"/>
      <c r="B137" s="3"/>
      <c r="C137" s="3"/>
      <c r="D137" s="3"/>
      <c r="E137" s="3"/>
      <c r="F137" s="3"/>
      <c r="G137" s="3"/>
      <c r="H137" s="3"/>
      <c r="I137" s="3"/>
      <c r="J137" s="3"/>
      <c r="K137" s="333"/>
      <c r="L137" s="33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5"/>
      <c r="B138" s="3"/>
      <c r="C138" s="3"/>
      <c r="D138" s="3"/>
      <c r="E138" s="3"/>
      <c r="F138" s="3"/>
      <c r="G138" s="3"/>
      <c r="H138" s="3"/>
      <c r="I138" s="3"/>
      <c r="J138" s="3"/>
      <c r="K138" s="333"/>
      <c r="L138" s="33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5"/>
      <c r="B139" s="3"/>
      <c r="C139" s="3"/>
      <c r="D139" s="3"/>
      <c r="E139" s="3"/>
      <c r="F139" s="3"/>
      <c r="G139" s="3"/>
      <c r="H139" s="3"/>
      <c r="I139" s="3"/>
      <c r="J139" s="3"/>
      <c r="K139" s="333"/>
      <c r="L139" s="33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5"/>
      <c r="B140" s="3"/>
      <c r="C140" s="3"/>
      <c r="D140" s="3"/>
      <c r="E140" s="3"/>
      <c r="F140" s="3"/>
      <c r="G140" s="3"/>
      <c r="H140" s="3"/>
      <c r="I140" s="3"/>
      <c r="J140" s="3"/>
      <c r="K140" s="333"/>
      <c r="L140" s="33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5"/>
      <c r="B141" s="3"/>
      <c r="C141" s="3"/>
      <c r="D141" s="3"/>
      <c r="E141" s="3"/>
      <c r="F141" s="3"/>
      <c r="G141" s="3"/>
      <c r="H141" s="3"/>
      <c r="I141" s="3"/>
      <c r="J141" s="3"/>
      <c r="K141" s="333"/>
      <c r="L141" s="33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5"/>
      <c r="B142" s="3"/>
      <c r="C142" s="3"/>
      <c r="D142" s="3"/>
      <c r="E142" s="3"/>
      <c r="F142" s="3"/>
      <c r="G142" s="3"/>
      <c r="H142" s="3"/>
      <c r="I142" s="3"/>
      <c r="J142" s="3"/>
      <c r="K142" s="333"/>
      <c r="L142" s="33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5"/>
      <c r="B143" s="3"/>
      <c r="C143" s="3"/>
      <c r="D143" s="3"/>
      <c r="E143" s="3"/>
      <c r="F143" s="3"/>
      <c r="G143" s="3"/>
      <c r="H143" s="3"/>
      <c r="I143" s="3"/>
      <c r="J143" s="3"/>
      <c r="K143" s="333"/>
      <c r="L143" s="33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5"/>
      <c r="B144" s="3"/>
      <c r="C144" s="3"/>
      <c r="D144" s="3"/>
      <c r="E144" s="3"/>
      <c r="F144" s="3"/>
      <c r="G144" s="3"/>
      <c r="H144" s="3"/>
      <c r="I144" s="3"/>
      <c r="J144" s="3"/>
      <c r="K144" s="333"/>
      <c r="L144" s="33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5"/>
      <c r="B145" s="3"/>
      <c r="C145" s="3"/>
      <c r="D145" s="3"/>
      <c r="E145" s="3"/>
      <c r="F145" s="3"/>
      <c r="G145" s="3"/>
      <c r="H145" s="3"/>
      <c r="I145" s="3"/>
      <c r="J145" s="3"/>
      <c r="K145" s="333"/>
      <c r="L145" s="33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5"/>
      <c r="B146" s="3"/>
      <c r="C146" s="3"/>
      <c r="D146" s="3"/>
      <c r="E146" s="3"/>
      <c r="F146" s="3"/>
      <c r="G146" s="3"/>
      <c r="H146" s="3"/>
      <c r="I146" s="3"/>
      <c r="J146" s="3"/>
      <c r="K146" s="333"/>
      <c r="L146" s="33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5"/>
      <c r="B147" s="3"/>
      <c r="C147" s="3"/>
      <c r="D147" s="3"/>
      <c r="E147" s="3"/>
      <c r="F147" s="3"/>
      <c r="G147" s="3"/>
      <c r="H147" s="3"/>
      <c r="I147" s="3"/>
      <c r="J147" s="3"/>
      <c r="K147" s="333"/>
      <c r="L147" s="33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5"/>
      <c r="B148" s="3"/>
      <c r="C148" s="3"/>
      <c r="D148" s="3"/>
      <c r="E148" s="3"/>
      <c r="F148" s="3"/>
      <c r="G148" s="3"/>
      <c r="H148" s="3"/>
      <c r="I148" s="3"/>
      <c r="J148" s="3"/>
      <c r="K148" s="333"/>
      <c r="L148" s="33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5"/>
      <c r="B149" s="3"/>
      <c r="C149" s="3"/>
      <c r="D149" s="3"/>
      <c r="E149" s="3"/>
      <c r="F149" s="3"/>
      <c r="G149" s="3"/>
      <c r="H149" s="3"/>
      <c r="I149" s="3"/>
      <c r="J149" s="3"/>
      <c r="K149" s="333"/>
      <c r="L149" s="33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5"/>
      <c r="B150" s="3"/>
      <c r="C150" s="3"/>
      <c r="D150" s="3"/>
      <c r="E150" s="3"/>
      <c r="F150" s="3"/>
      <c r="G150" s="3"/>
      <c r="H150" s="3"/>
      <c r="I150" s="3"/>
      <c r="J150" s="3"/>
      <c r="K150" s="333"/>
      <c r="L150" s="33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5"/>
      <c r="B151" s="3"/>
      <c r="C151" s="3"/>
      <c r="D151" s="3"/>
      <c r="E151" s="3"/>
      <c r="F151" s="3"/>
      <c r="G151" s="3"/>
      <c r="H151" s="3"/>
      <c r="I151" s="3"/>
      <c r="J151" s="3"/>
      <c r="K151" s="333"/>
      <c r="L151" s="33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5"/>
      <c r="B152" s="3"/>
      <c r="C152" s="3"/>
      <c r="D152" s="3"/>
      <c r="E152" s="3"/>
      <c r="F152" s="3"/>
      <c r="G152" s="3"/>
      <c r="H152" s="3"/>
      <c r="I152" s="3"/>
      <c r="J152" s="3"/>
      <c r="K152" s="333"/>
      <c r="L152" s="33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5"/>
      <c r="B153" s="3"/>
      <c r="C153" s="3"/>
      <c r="D153" s="3"/>
      <c r="E153" s="3"/>
      <c r="F153" s="3"/>
      <c r="G153" s="3"/>
      <c r="H153" s="3"/>
      <c r="I153" s="3"/>
      <c r="J153" s="3"/>
      <c r="K153" s="333"/>
      <c r="L153" s="33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5"/>
      <c r="B154" s="3"/>
      <c r="C154" s="3"/>
      <c r="D154" s="3"/>
      <c r="E154" s="3"/>
      <c r="F154" s="3"/>
      <c r="G154" s="3"/>
      <c r="H154" s="3"/>
      <c r="I154" s="3"/>
      <c r="J154" s="3"/>
      <c r="K154" s="333"/>
      <c r="L154" s="33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5"/>
      <c r="B155" s="3"/>
      <c r="C155" s="3"/>
      <c r="D155" s="3"/>
      <c r="E155" s="3"/>
      <c r="F155" s="3"/>
      <c r="G155" s="3"/>
      <c r="H155" s="3"/>
      <c r="I155" s="3"/>
      <c r="J155" s="3"/>
      <c r="K155" s="333"/>
      <c r="L155" s="33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5"/>
      <c r="B156" s="3"/>
      <c r="C156" s="3"/>
      <c r="D156" s="3"/>
      <c r="E156" s="3"/>
      <c r="F156" s="3"/>
      <c r="G156" s="3"/>
      <c r="H156" s="3"/>
      <c r="I156" s="3"/>
      <c r="J156" s="3"/>
      <c r="K156" s="333"/>
      <c r="L156" s="33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5"/>
      <c r="B157" s="3"/>
      <c r="C157" s="3"/>
      <c r="D157" s="3"/>
      <c r="E157" s="3"/>
      <c r="F157" s="3"/>
      <c r="G157" s="3"/>
      <c r="H157" s="3"/>
      <c r="I157" s="3"/>
      <c r="J157" s="3"/>
      <c r="K157" s="333"/>
      <c r="L157" s="33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5"/>
      <c r="B158" s="3"/>
      <c r="C158" s="3"/>
      <c r="D158" s="3"/>
      <c r="E158" s="3"/>
      <c r="F158" s="3"/>
      <c r="G158" s="3"/>
      <c r="H158" s="3"/>
      <c r="I158" s="3"/>
      <c r="J158" s="3"/>
      <c r="K158" s="333"/>
      <c r="L158" s="33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5"/>
      <c r="B159" s="3"/>
      <c r="C159" s="3"/>
      <c r="D159" s="3"/>
      <c r="E159" s="3"/>
      <c r="F159" s="3"/>
      <c r="G159" s="3"/>
      <c r="H159" s="3"/>
      <c r="I159" s="3"/>
      <c r="J159" s="3"/>
      <c r="K159" s="333"/>
      <c r="L159" s="33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5"/>
      <c r="B160" s="3"/>
      <c r="C160" s="3"/>
      <c r="D160" s="3"/>
      <c r="E160" s="3"/>
      <c r="F160" s="3"/>
      <c r="G160" s="3"/>
      <c r="H160" s="3"/>
      <c r="I160" s="3"/>
      <c r="J160" s="3"/>
      <c r="K160" s="333"/>
      <c r="L160" s="33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5"/>
      <c r="B161" s="3"/>
      <c r="C161" s="3"/>
      <c r="D161" s="3"/>
      <c r="E161" s="3"/>
      <c r="F161" s="3"/>
      <c r="G161" s="3"/>
      <c r="H161" s="3"/>
      <c r="I161" s="3"/>
      <c r="J161" s="3"/>
      <c r="K161" s="333"/>
      <c r="L161" s="33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5"/>
      <c r="B162" s="3"/>
      <c r="C162" s="3"/>
      <c r="D162" s="3"/>
      <c r="E162" s="3"/>
      <c r="F162" s="3"/>
      <c r="G162" s="3"/>
      <c r="H162" s="3"/>
      <c r="I162" s="3"/>
      <c r="J162" s="3"/>
      <c r="K162" s="333"/>
      <c r="L162" s="33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5"/>
      <c r="B163" s="3"/>
      <c r="C163" s="3"/>
      <c r="D163" s="3"/>
      <c r="E163" s="3"/>
      <c r="F163" s="3"/>
      <c r="G163" s="3"/>
      <c r="H163" s="3"/>
      <c r="I163" s="3"/>
      <c r="J163" s="3"/>
      <c r="K163" s="333"/>
      <c r="L163" s="33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5"/>
      <c r="B164" s="3"/>
      <c r="C164" s="3"/>
      <c r="D164" s="3"/>
      <c r="E164" s="3"/>
      <c r="F164" s="3"/>
      <c r="G164" s="3"/>
      <c r="H164" s="3"/>
      <c r="I164" s="3"/>
      <c r="J164" s="3"/>
      <c r="K164" s="333"/>
      <c r="L164" s="33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5"/>
      <c r="B165" s="3"/>
      <c r="C165" s="3"/>
      <c r="D165" s="3"/>
      <c r="E165" s="3"/>
      <c r="F165" s="3"/>
      <c r="G165" s="3"/>
      <c r="H165" s="3"/>
      <c r="I165" s="3"/>
      <c r="J165" s="3"/>
      <c r="K165" s="333"/>
      <c r="L165" s="33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5"/>
      <c r="B166" s="3"/>
      <c r="C166" s="3"/>
      <c r="D166" s="3"/>
      <c r="E166" s="3"/>
      <c r="F166" s="3"/>
      <c r="G166" s="3"/>
      <c r="H166" s="3"/>
      <c r="I166" s="3"/>
      <c r="J166" s="3"/>
      <c r="K166" s="333"/>
      <c r="L166" s="33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5"/>
      <c r="B167" s="3"/>
      <c r="C167" s="3"/>
      <c r="D167" s="3"/>
      <c r="E167" s="3"/>
      <c r="F167" s="3"/>
      <c r="G167" s="3"/>
      <c r="H167" s="3"/>
      <c r="I167" s="3"/>
      <c r="J167" s="3"/>
      <c r="K167" s="333"/>
      <c r="L167" s="33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5"/>
      <c r="B168" s="3"/>
      <c r="C168" s="3"/>
      <c r="D168" s="3"/>
      <c r="E168" s="3"/>
      <c r="F168" s="3"/>
      <c r="G168" s="3"/>
      <c r="H168" s="3"/>
      <c r="I168" s="3"/>
      <c r="J168" s="3"/>
      <c r="K168" s="333"/>
      <c r="L168" s="33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5"/>
      <c r="B169" s="3"/>
      <c r="C169" s="3"/>
      <c r="D169" s="3"/>
      <c r="E169" s="3"/>
      <c r="F169" s="3"/>
      <c r="G169" s="3"/>
      <c r="H169" s="3"/>
      <c r="I169" s="3"/>
      <c r="J169" s="3"/>
      <c r="K169" s="333"/>
      <c r="L169" s="33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5"/>
      <c r="B170" s="3"/>
      <c r="C170" s="3"/>
      <c r="D170" s="3"/>
      <c r="E170" s="3"/>
      <c r="F170" s="3"/>
      <c r="G170" s="3"/>
      <c r="H170" s="3"/>
      <c r="I170" s="3"/>
      <c r="J170" s="3"/>
      <c r="K170" s="333"/>
      <c r="L170" s="33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5"/>
      <c r="B171" s="3"/>
      <c r="C171" s="3"/>
      <c r="D171" s="3"/>
      <c r="E171" s="3"/>
      <c r="F171" s="3"/>
      <c r="G171" s="3"/>
      <c r="H171" s="3"/>
      <c r="I171" s="3"/>
      <c r="J171" s="3"/>
      <c r="K171" s="333"/>
      <c r="L171" s="33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5"/>
      <c r="B172" s="3"/>
      <c r="C172" s="3"/>
      <c r="D172" s="3"/>
      <c r="E172" s="3"/>
      <c r="F172" s="3"/>
      <c r="G172" s="3"/>
      <c r="H172" s="3"/>
      <c r="I172" s="3"/>
      <c r="J172" s="3"/>
      <c r="K172" s="333"/>
      <c r="L172" s="33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5"/>
      <c r="B173" s="3"/>
      <c r="C173" s="3"/>
      <c r="D173" s="3"/>
      <c r="E173" s="3"/>
      <c r="F173" s="3"/>
      <c r="G173" s="3"/>
      <c r="H173" s="3"/>
      <c r="I173" s="3"/>
      <c r="J173" s="3"/>
      <c r="K173" s="333"/>
      <c r="L173" s="33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5"/>
      <c r="B174" s="3"/>
      <c r="C174" s="3"/>
      <c r="D174" s="3"/>
      <c r="E174" s="3"/>
      <c r="F174" s="3"/>
      <c r="G174" s="3"/>
      <c r="H174" s="3"/>
      <c r="I174" s="3"/>
      <c r="J174" s="3"/>
      <c r="K174" s="333"/>
      <c r="L174" s="33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5"/>
      <c r="B175" s="3"/>
      <c r="C175" s="3"/>
      <c r="D175" s="3"/>
      <c r="E175" s="3"/>
      <c r="F175" s="3"/>
      <c r="G175" s="3"/>
      <c r="H175" s="3"/>
      <c r="I175" s="3"/>
      <c r="J175" s="3"/>
      <c r="K175" s="333"/>
      <c r="L175" s="33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5"/>
      <c r="B176" s="3"/>
      <c r="C176" s="3"/>
      <c r="D176" s="3"/>
      <c r="E176" s="3"/>
      <c r="F176" s="3"/>
      <c r="G176" s="3"/>
      <c r="H176" s="3"/>
      <c r="I176" s="3"/>
      <c r="J176" s="3"/>
      <c r="K176" s="333"/>
      <c r="L176" s="33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5"/>
      <c r="B177" s="3"/>
      <c r="C177" s="3"/>
      <c r="D177" s="3"/>
      <c r="E177" s="3"/>
      <c r="F177" s="3"/>
      <c r="G177" s="3"/>
      <c r="H177" s="3"/>
      <c r="I177" s="3"/>
      <c r="J177" s="3"/>
      <c r="K177" s="333"/>
      <c r="L177" s="33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5"/>
      <c r="B178" s="3"/>
      <c r="C178" s="3"/>
      <c r="D178" s="3"/>
      <c r="E178" s="3"/>
      <c r="F178" s="3"/>
      <c r="G178" s="3"/>
      <c r="H178" s="3"/>
      <c r="I178" s="3"/>
      <c r="J178" s="3"/>
      <c r="K178" s="333"/>
      <c r="L178" s="33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5"/>
      <c r="B179" s="3"/>
      <c r="C179" s="3"/>
      <c r="D179" s="3"/>
      <c r="E179" s="3"/>
      <c r="F179" s="3"/>
      <c r="G179" s="3"/>
      <c r="H179" s="3"/>
      <c r="I179" s="3"/>
      <c r="J179" s="3"/>
      <c r="K179" s="333"/>
      <c r="L179" s="33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5"/>
      <c r="B180" s="3"/>
      <c r="C180" s="3"/>
      <c r="D180" s="3"/>
      <c r="E180" s="3"/>
      <c r="F180" s="3"/>
      <c r="G180" s="3"/>
      <c r="H180" s="3"/>
      <c r="I180" s="3"/>
      <c r="J180" s="3"/>
      <c r="K180" s="333"/>
      <c r="L180" s="33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5"/>
      <c r="B181" s="3"/>
      <c r="C181" s="3"/>
      <c r="D181" s="3"/>
      <c r="E181" s="3"/>
      <c r="F181" s="3"/>
      <c r="G181" s="3"/>
      <c r="H181" s="3"/>
      <c r="I181" s="3"/>
      <c r="J181" s="3"/>
      <c r="K181" s="333"/>
      <c r="L181" s="33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5"/>
      <c r="B182" s="3"/>
      <c r="C182" s="3"/>
      <c r="D182" s="3"/>
      <c r="E182" s="3"/>
      <c r="F182" s="3"/>
      <c r="G182" s="3"/>
      <c r="H182" s="3"/>
      <c r="I182" s="3"/>
      <c r="J182" s="3"/>
      <c r="K182" s="333"/>
      <c r="L182" s="33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5"/>
      <c r="B183" s="3"/>
      <c r="C183" s="3"/>
      <c r="D183" s="3"/>
      <c r="E183" s="3"/>
      <c r="F183" s="3"/>
      <c r="G183" s="3"/>
      <c r="H183" s="3"/>
      <c r="I183" s="3"/>
      <c r="J183" s="3"/>
      <c r="K183" s="333"/>
      <c r="L183" s="33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5"/>
      <c r="B184" s="3"/>
      <c r="C184" s="3"/>
      <c r="D184" s="3"/>
      <c r="E184" s="3"/>
      <c r="F184" s="3"/>
      <c r="G184" s="3"/>
      <c r="H184" s="3"/>
      <c r="I184" s="3"/>
      <c r="J184" s="3"/>
      <c r="K184" s="333"/>
      <c r="L184" s="33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5"/>
      <c r="B185" s="3"/>
      <c r="C185" s="3"/>
      <c r="D185" s="3"/>
      <c r="E185" s="3"/>
      <c r="F185" s="3"/>
      <c r="G185" s="3"/>
      <c r="H185" s="3"/>
      <c r="I185" s="3"/>
      <c r="J185" s="3"/>
      <c r="K185" s="333"/>
      <c r="L185" s="33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5"/>
      <c r="B186" s="3"/>
      <c r="C186" s="3"/>
      <c r="D186" s="3"/>
      <c r="E186" s="3"/>
      <c r="F186" s="3"/>
      <c r="G186" s="3"/>
      <c r="H186" s="3"/>
      <c r="I186" s="3"/>
      <c r="J186" s="3"/>
      <c r="K186" s="333"/>
      <c r="L186" s="33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5"/>
      <c r="B187" s="3"/>
      <c r="C187" s="3"/>
      <c r="D187" s="3"/>
      <c r="E187" s="3"/>
      <c r="F187" s="3"/>
      <c r="G187" s="3"/>
      <c r="H187" s="3"/>
      <c r="I187" s="3"/>
      <c r="J187" s="3"/>
      <c r="K187" s="333"/>
      <c r="L187" s="33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5"/>
      <c r="B188" s="3"/>
      <c r="C188" s="3"/>
      <c r="D188" s="3"/>
      <c r="E188" s="3"/>
      <c r="F188" s="3"/>
      <c r="G188" s="3"/>
      <c r="H188" s="3"/>
      <c r="I188" s="3"/>
      <c r="J188" s="3"/>
      <c r="K188" s="333"/>
      <c r="L188" s="33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5"/>
      <c r="B189" s="3"/>
      <c r="C189" s="3"/>
      <c r="D189" s="3"/>
      <c r="E189" s="3"/>
      <c r="F189" s="3"/>
      <c r="G189" s="3"/>
      <c r="H189" s="3"/>
      <c r="I189" s="3"/>
      <c r="J189" s="3"/>
      <c r="K189" s="333"/>
      <c r="L189" s="33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5"/>
      <c r="B190" s="3"/>
      <c r="C190" s="3"/>
      <c r="D190" s="3"/>
      <c r="E190" s="3"/>
      <c r="F190" s="3"/>
      <c r="G190" s="3"/>
      <c r="H190" s="3"/>
      <c r="I190" s="3"/>
      <c r="J190" s="3"/>
      <c r="K190" s="333"/>
      <c r="L190" s="33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5"/>
      <c r="B191" s="3"/>
      <c r="C191" s="3"/>
      <c r="D191" s="3"/>
      <c r="E191" s="3"/>
      <c r="F191" s="3"/>
      <c r="G191" s="3"/>
      <c r="H191" s="3"/>
      <c r="I191" s="3"/>
      <c r="J191" s="3"/>
      <c r="K191" s="333"/>
      <c r="L191" s="33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5"/>
      <c r="B192" s="3"/>
      <c r="C192" s="3"/>
      <c r="D192" s="3"/>
      <c r="E192" s="3"/>
      <c r="F192" s="3"/>
      <c r="G192" s="3"/>
      <c r="H192" s="3"/>
      <c r="I192" s="3"/>
      <c r="J192" s="3"/>
      <c r="K192" s="333"/>
      <c r="L192" s="33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5"/>
      <c r="B193" s="3"/>
      <c r="C193" s="3"/>
      <c r="D193" s="3"/>
      <c r="E193" s="3"/>
      <c r="F193" s="3"/>
      <c r="G193" s="3"/>
      <c r="H193" s="3"/>
      <c r="I193" s="3"/>
      <c r="J193" s="3"/>
      <c r="K193" s="333"/>
      <c r="L193" s="33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5"/>
      <c r="B194" s="3"/>
      <c r="C194" s="3"/>
      <c r="D194" s="3"/>
      <c r="E194" s="3"/>
      <c r="F194" s="3"/>
      <c r="G194" s="3"/>
      <c r="H194" s="3"/>
      <c r="I194" s="3"/>
      <c r="J194" s="3"/>
      <c r="K194" s="333"/>
      <c r="L194" s="33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5"/>
      <c r="B195" s="3"/>
      <c r="C195" s="3"/>
      <c r="D195" s="3"/>
      <c r="E195" s="3"/>
      <c r="F195" s="3"/>
      <c r="G195" s="3"/>
      <c r="H195" s="3"/>
      <c r="I195" s="3"/>
      <c r="J195" s="3"/>
      <c r="K195" s="333"/>
      <c r="L195" s="33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5"/>
      <c r="B196" s="3"/>
      <c r="C196" s="3"/>
      <c r="D196" s="3"/>
      <c r="E196" s="3"/>
      <c r="F196" s="3"/>
      <c r="G196" s="3"/>
      <c r="H196" s="3"/>
      <c r="I196" s="3"/>
      <c r="J196" s="3"/>
      <c r="K196" s="333"/>
      <c r="L196" s="33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5"/>
      <c r="B197" s="3"/>
      <c r="C197" s="3"/>
      <c r="D197" s="3"/>
      <c r="E197" s="3"/>
      <c r="F197" s="3"/>
      <c r="G197" s="3"/>
      <c r="H197" s="3"/>
      <c r="I197" s="3"/>
      <c r="J197" s="3"/>
      <c r="K197" s="333"/>
      <c r="L197" s="33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5"/>
      <c r="B198" s="3"/>
      <c r="C198" s="3"/>
      <c r="D198" s="3"/>
      <c r="E198" s="3"/>
      <c r="F198" s="3"/>
      <c r="G198" s="3"/>
      <c r="H198" s="3"/>
      <c r="I198" s="3"/>
      <c r="J198" s="3"/>
      <c r="K198" s="333"/>
      <c r="L198" s="33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5"/>
      <c r="B199" s="3"/>
      <c r="C199" s="3"/>
      <c r="D199" s="3"/>
      <c r="E199" s="3"/>
      <c r="F199" s="3"/>
      <c r="G199" s="3"/>
      <c r="H199" s="3"/>
      <c r="I199" s="3"/>
      <c r="J199" s="3"/>
      <c r="K199" s="333"/>
      <c r="L199" s="33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5"/>
      <c r="B200" s="3"/>
      <c r="C200" s="3"/>
      <c r="D200" s="3"/>
      <c r="E200" s="3"/>
      <c r="F200" s="3"/>
      <c r="G200" s="3"/>
      <c r="H200" s="3"/>
      <c r="I200" s="3"/>
      <c r="J200" s="3"/>
      <c r="K200" s="333"/>
      <c r="L200" s="33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5"/>
      <c r="B201" s="3"/>
      <c r="C201" s="3"/>
      <c r="D201" s="3"/>
      <c r="E201" s="3"/>
      <c r="F201" s="3"/>
      <c r="G201" s="3"/>
      <c r="H201" s="3"/>
      <c r="I201" s="3"/>
      <c r="J201" s="3"/>
      <c r="K201" s="333"/>
      <c r="L201" s="33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5"/>
      <c r="B202" s="3"/>
      <c r="C202" s="3"/>
      <c r="D202" s="3"/>
      <c r="E202" s="3"/>
      <c r="F202" s="3"/>
      <c r="G202" s="3"/>
      <c r="H202" s="3"/>
      <c r="I202" s="3"/>
      <c r="J202" s="3"/>
      <c r="K202" s="333"/>
      <c r="L202" s="33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5"/>
      <c r="B203" s="3"/>
      <c r="C203" s="3"/>
      <c r="D203" s="3"/>
      <c r="E203" s="3"/>
      <c r="F203" s="3"/>
      <c r="G203" s="3"/>
      <c r="H203" s="3"/>
      <c r="I203" s="3"/>
      <c r="J203" s="3"/>
      <c r="K203" s="306"/>
      <c r="L203" s="306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5"/>
      <c r="B204" s="3"/>
      <c r="C204" s="3"/>
      <c r="D204" s="3"/>
      <c r="E204" s="3"/>
      <c r="F204" s="3"/>
      <c r="G204" s="3"/>
      <c r="H204" s="3"/>
      <c r="I204" s="3"/>
      <c r="J204" s="3"/>
      <c r="K204" s="306"/>
      <c r="L204" s="306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5"/>
      <c r="B205" s="3"/>
      <c r="C205" s="3"/>
      <c r="D205" s="3"/>
      <c r="E205" s="3"/>
      <c r="F205" s="3"/>
      <c r="G205" s="3"/>
      <c r="H205" s="3"/>
      <c r="I205" s="3"/>
      <c r="J205" s="3"/>
      <c r="K205" s="306"/>
      <c r="L205" s="306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5"/>
      <c r="B206" s="3"/>
      <c r="C206" s="3"/>
      <c r="D206" s="3"/>
      <c r="E206" s="3"/>
      <c r="F206" s="3"/>
      <c r="G206" s="3"/>
      <c r="H206" s="3"/>
      <c r="I206" s="3"/>
      <c r="J206" s="3"/>
      <c r="K206" s="306"/>
      <c r="L206" s="306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5"/>
      <c r="B207" s="3"/>
      <c r="C207" s="3"/>
      <c r="D207" s="3"/>
      <c r="E207" s="3"/>
      <c r="F207" s="3"/>
      <c r="G207" s="3"/>
      <c r="H207" s="3"/>
      <c r="I207" s="3"/>
      <c r="J207" s="3"/>
      <c r="K207" s="306"/>
      <c r="L207" s="306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5"/>
      <c r="B208" s="3"/>
      <c r="C208" s="3"/>
      <c r="D208" s="3"/>
      <c r="E208" s="3"/>
      <c r="F208" s="3"/>
      <c r="G208" s="3"/>
      <c r="H208" s="3"/>
      <c r="I208" s="3"/>
      <c r="J208" s="3"/>
      <c r="K208" s="306"/>
      <c r="L208" s="306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5"/>
      <c r="B209" s="3"/>
      <c r="C209" s="3"/>
      <c r="D209" s="3"/>
      <c r="E209" s="3"/>
      <c r="F209" s="3"/>
      <c r="G209" s="3"/>
      <c r="H209" s="3"/>
      <c r="I209" s="3"/>
      <c r="J209" s="3"/>
      <c r="K209" s="306"/>
      <c r="L209" s="306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5"/>
      <c r="B210" s="3"/>
      <c r="C210" s="3"/>
      <c r="D210" s="3"/>
      <c r="E210" s="3"/>
      <c r="F210" s="3"/>
      <c r="G210" s="3"/>
      <c r="H210" s="3"/>
      <c r="I210" s="3"/>
      <c r="J210" s="3"/>
      <c r="K210" s="306"/>
      <c r="L210" s="306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5"/>
      <c r="B211" s="3"/>
      <c r="C211" s="3"/>
      <c r="D211" s="3"/>
      <c r="E211" s="3"/>
      <c r="F211" s="3"/>
      <c r="G211" s="3"/>
      <c r="H211" s="3"/>
      <c r="I211" s="3"/>
      <c r="J211" s="3"/>
      <c r="K211" s="306"/>
      <c r="L211" s="306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5"/>
      <c r="B212" s="3"/>
      <c r="C212" s="3"/>
      <c r="D212" s="3"/>
      <c r="E212" s="3"/>
      <c r="F212" s="3"/>
      <c r="G212" s="3"/>
      <c r="H212" s="3"/>
      <c r="I212" s="3"/>
      <c r="J212" s="3"/>
      <c r="K212" s="306"/>
      <c r="L212" s="306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5"/>
      <c r="B213" s="3"/>
      <c r="C213" s="3"/>
      <c r="D213" s="3"/>
      <c r="E213" s="3"/>
      <c r="F213" s="3"/>
      <c r="G213" s="3"/>
      <c r="H213" s="3"/>
      <c r="I213" s="3"/>
      <c r="J213" s="3"/>
      <c r="K213" s="306"/>
      <c r="L213" s="306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5"/>
      <c r="B214" s="3"/>
      <c r="C214" s="3"/>
      <c r="D214" s="3"/>
      <c r="E214" s="3"/>
      <c r="F214" s="3"/>
      <c r="G214" s="3"/>
      <c r="H214" s="3"/>
      <c r="I214" s="3"/>
      <c r="J214" s="3"/>
      <c r="K214" s="306"/>
      <c r="L214" s="306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5"/>
      <c r="B215" s="3"/>
      <c r="C215" s="3"/>
      <c r="D215" s="3"/>
      <c r="E215" s="3"/>
      <c r="F215" s="3"/>
      <c r="G215" s="3"/>
      <c r="H215" s="3"/>
      <c r="I215" s="3"/>
      <c r="J215" s="3"/>
      <c r="K215" s="306"/>
      <c r="L215" s="306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5"/>
      <c r="B216" s="3"/>
      <c r="C216" s="3"/>
      <c r="D216" s="3"/>
      <c r="E216" s="3"/>
      <c r="F216" s="3"/>
      <c r="G216" s="3"/>
      <c r="H216" s="3"/>
      <c r="I216" s="3"/>
      <c r="J216" s="3"/>
      <c r="K216" s="306"/>
      <c r="L216" s="306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5"/>
      <c r="B217" s="3"/>
      <c r="C217" s="3"/>
      <c r="D217" s="3"/>
      <c r="E217" s="3"/>
      <c r="F217" s="3"/>
      <c r="G217" s="3"/>
      <c r="H217" s="3"/>
      <c r="I217" s="3"/>
      <c r="J217" s="3"/>
      <c r="K217" s="306"/>
      <c r="L217" s="306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5"/>
      <c r="B218" s="3"/>
      <c r="C218" s="3"/>
      <c r="D218" s="3"/>
      <c r="E218" s="3"/>
      <c r="F218" s="3"/>
      <c r="G218" s="3"/>
      <c r="H218" s="3"/>
      <c r="I218" s="3"/>
      <c r="J218" s="3"/>
      <c r="K218" s="306"/>
      <c r="L218" s="306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5"/>
      <c r="B219" s="3"/>
      <c r="C219" s="3"/>
      <c r="D219" s="3"/>
      <c r="E219" s="3"/>
      <c r="F219" s="3"/>
      <c r="G219" s="3"/>
      <c r="H219" s="3"/>
      <c r="I219" s="3"/>
      <c r="J219" s="3"/>
      <c r="K219" s="306"/>
      <c r="L219" s="306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5"/>
      <c r="B220" s="3"/>
      <c r="C220" s="3"/>
      <c r="D220" s="3"/>
      <c r="E220" s="3"/>
      <c r="F220" s="3"/>
      <c r="G220" s="3"/>
      <c r="H220" s="3"/>
      <c r="I220" s="3"/>
      <c r="J220" s="3"/>
      <c r="K220" s="306"/>
      <c r="L220" s="306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5"/>
      <c r="B221" s="3"/>
      <c r="C221" s="3"/>
      <c r="D221" s="3"/>
      <c r="E221" s="3"/>
      <c r="F221" s="3"/>
      <c r="G221" s="3"/>
      <c r="H221" s="3"/>
      <c r="I221" s="3"/>
      <c r="J221" s="3"/>
      <c r="K221" s="306"/>
      <c r="L221" s="306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5"/>
      <c r="B222" s="3"/>
      <c r="C222" s="3"/>
      <c r="D222" s="3"/>
      <c r="E222" s="3"/>
      <c r="F222" s="3"/>
      <c r="G222" s="3"/>
      <c r="H222" s="3"/>
      <c r="I222" s="3"/>
      <c r="J222" s="3"/>
      <c r="K222" s="306"/>
      <c r="L222" s="306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5"/>
      <c r="B223" s="3"/>
      <c r="C223" s="3"/>
      <c r="D223" s="3"/>
      <c r="E223" s="3"/>
      <c r="F223" s="3"/>
      <c r="G223" s="3"/>
      <c r="H223" s="3"/>
      <c r="I223" s="3"/>
      <c r="J223" s="3"/>
      <c r="K223" s="306"/>
      <c r="L223" s="306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5"/>
      <c r="B224" s="3"/>
      <c r="C224" s="3"/>
      <c r="D224" s="3"/>
      <c r="E224" s="3"/>
      <c r="F224" s="3"/>
      <c r="G224" s="3"/>
      <c r="H224" s="3"/>
      <c r="I224" s="3"/>
      <c r="J224" s="3"/>
      <c r="K224" s="306"/>
      <c r="L224" s="306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5"/>
      <c r="B225" s="3"/>
      <c r="C225" s="3"/>
      <c r="D225" s="3"/>
      <c r="E225" s="3"/>
      <c r="F225" s="3"/>
      <c r="G225" s="3"/>
      <c r="H225" s="3"/>
      <c r="I225" s="3"/>
      <c r="J225" s="3"/>
      <c r="K225" s="306"/>
      <c r="L225" s="306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5"/>
      <c r="B226" s="3"/>
      <c r="C226" s="3"/>
      <c r="D226" s="3"/>
      <c r="E226" s="3"/>
      <c r="F226" s="3"/>
      <c r="G226" s="3"/>
      <c r="H226" s="3"/>
      <c r="I226" s="3"/>
      <c r="J226" s="3"/>
      <c r="K226" s="306"/>
      <c r="L226" s="306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5"/>
      <c r="B227" s="3"/>
      <c r="C227" s="3"/>
      <c r="D227" s="3"/>
      <c r="E227" s="3"/>
      <c r="F227" s="3"/>
      <c r="G227" s="3"/>
      <c r="H227" s="3"/>
      <c r="I227" s="3"/>
      <c r="J227" s="3"/>
      <c r="K227" s="306"/>
      <c r="L227" s="306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5"/>
      <c r="B228" s="3"/>
      <c r="C228" s="3"/>
      <c r="D228" s="3"/>
      <c r="E228" s="3"/>
      <c r="F228" s="3"/>
      <c r="G228" s="3"/>
      <c r="H228" s="3"/>
      <c r="I228" s="3"/>
      <c r="J228" s="3"/>
      <c r="K228" s="306"/>
      <c r="L228" s="306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5"/>
      <c r="B229" s="3"/>
      <c r="C229" s="3"/>
      <c r="D229" s="3"/>
      <c r="E229" s="3"/>
      <c r="F229" s="3"/>
      <c r="G229" s="3"/>
      <c r="H229" s="3"/>
      <c r="I229" s="3"/>
      <c r="J229" s="3"/>
      <c r="K229" s="306"/>
      <c r="L229" s="306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5"/>
      <c r="B230" s="3"/>
      <c r="C230" s="3"/>
      <c r="D230" s="3"/>
      <c r="E230" s="3"/>
      <c r="F230" s="3"/>
      <c r="G230" s="3"/>
      <c r="H230" s="3"/>
      <c r="I230" s="3"/>
      <c r="J230" s="3"/>
      <c r="K230" s="306"/>
      <c r="L230" s="306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5"/>
      <c r="B231" s="3"/>
      <c r="C231" s="3"/>
      <c r="D231" s="3"/>
      <c r="E231" s="3"/>
      <c r="F231" s="3"/>
      <c r="G231" s="3"/>
      <c r="H231" s="3"/>
      <c r="I231" s="3"/>
      <c r="J231" s="3"/>
      <c r="K231" s="306"/>
      <c r="L231" s="306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5"/>
      <c r="B232" s="3"/>
      <c r="C232" s="3"/>
      <c r="D232" s="3"/>
      <c r="E232" s="3"/>
      <c r="F232" s="3"/>
      <c r="G232" s="3"/>
      <c r="H232" s="3"/>
      <c r="I232" s="3"/>
      <c r="J232" s="3"/>
      <c r="K232" s="306"/>
      <c r="L232" s="30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5"/>
      <c r="B233" s="3"/>
      <c r="C233" s="3"/>
      <c r="D233" s="3"/>
      <c r="E233" s="3"/>
      <c r="F233" s="3"/>
      <c r="G233" s="3"/>
      <c r="H233" s="3"/>
      <c r="I233" s="3"/>
      <c r="J233" s="3"/>
      <c r="K233" s="306"/>
      <c r="L233" s="306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5"/>
      <c r="B234" s="3"/>
      <c r="C234" s="3"/>
      <c r="D234" s="3"/>
      <c r="E234" s="3"/>
      <c r="F234" s="3"/>
      <c r="G234" s="3"/>
      <c r="H234" s="3"/>
      <c r="I234" s="3"/>
      <c r="J234" s="3"/>
      <c r="K234" s="306"/>
      <c r="L234" s="306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5"/>
      <c r="B235" s="3"/>
      <c r="C235" s="3"/>
      <c r="D235" s="3"/>
      <c r="E235" s="3"/>
      <c r="F235" s="3"/>
      <c r="G235" s="3"/>
      <c r="H235" s="3"/>
      <c r="I235" s="3"/>
      <c r="J235" s="3"/>
      <c r="K235" s="306"/>
      <c r="L235" s="306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5"/>
      <c r="B236" s="3"/>
      <c r="C236" s="3"/>
      <c r="D236" s="3"/>
      <c r="E236" s="3"/>
      <c r="F236" s="3"/>
      <c r="G236" s="3"/>
      <c r="H236" s="3"/>
      <c r="I236" s="3"/>
      <c r="J236" s="3"/>
      <c r="K236" s="306"/>
      <c r="L236" s="306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5"/>
      <c r="B237" s="3"/>
      <c r="C237" s="3"/>
      <c r="D237" s="3"/>
      <c r="E237" s="3"/>
      <c r="F237" s="3"/>
      <c r="G237" s="3"/>
      <c r="H237" s="3"/>
      <c r="I237" s="3"/>
      <c r="J237" s="3"/>
      <c r="K237" s="306"/>
      <c r="L237" s="306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5"/>
      <c r="B238" s="3"/>
      <c r="C238" s="3"/>
      <c r="D238" s="3"/>
      <c r="E238" s="3"/>
      <c r="F238" s="3"/>
      <c r="G238" s="3"/>
      <c r="H238" s="3"/>
      <c r="I238" s="3"/>
      <c r="J238" s="3"/>
      <c r="K238" s="306"/>
      <c r="L238" s="306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5"/>
      <c r="B239" s="3"/>
      <c r="C239" s="3"/>
      <c r="D239" s="3"/>
      <c r="E239" s="3"/>
      <c r="F239" s="3"/>
      <c r="G239" s="3"/>
      <c r="H239" s="3"/>
      <c r="I239" s="3"/>
      <c r="J239" s="3"/>
      <c r="K239" s="306"/>
      <c r="L239" s="306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5"/>
      <c r="B240" s="3"/>
      <c r="C240" s="3"/>
      <c r="D240" s="3"/>
      <c r="E240" s="3"/>
      <c r="F240" s="3"/>
      <c r="G240" s="3"/>
      <c r="H240" s="3"/>
      <c r="I240" s="3"/>
      <c r="J240" s="3"/>
      <c r="K240" s="306"/>
      <c r="L240" s="306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5"/>
      <c r="B241" s="3"/>
      <c r="C241" s="3"/>
      <c r="D241" s="3"/>
      <c r="E241" s="3"/>
      <c r="F241" s="3"/>
      <c r="G241" s="3"/>
      <c r="H241" s="3"/>
      <c r="I241" s="3"/>
      <c r="J241" s="3"/>
      <c r="K241" s="306"/>
      <c r="L241" s="306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5"/>
      <c r="B242" s="3"/>
      <c r="C242" s="3"/>
      <c r="D242" s="3"/>
      <c r="E242" s="3"/>
      <c r="F242" s="3"/>
      <c r="G242" s="3"/>
      <c r="H242" s="3"/>
      <c r="I242" s="3"/>
      <c r="J242" s="3"/>
      <c r="K242" s="306"/>
      <c r="L242" s="306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5"/>
      <c r="B243" s="3"/>
      <c r="C243" s="3"/>
      <c r="D243" s="3"/>
      <c r="E243" s="3"/>
      <c r="F243" s="3"/>
      <c r="G243" s="3"/>
      <c r="H243" s="3"/>
      <c r="I243" s="3"/>
      <c r="J243" s="3"/>
      <c r="K243" s="306"/>
      <c r="L243" s="306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5"/>
      <c r="B244" s="3"/>
      <c r="C244" s="3"/>
      <c r="D244" s="3"/>
      <c r="E244" s="3"/>
      <c r="F244" s="3"/>
      <c r="G244" s="3"/>
      <c r="H244" s="3"/>
      <c r="I244" s="3"/>
      <c r="J244" s="3"/>
      <c r="K244" s="306"/>
      <c r="L244" s="306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5"/>
      <c r="B245" s="3"/>
      <c r="C245" s="3"/>
      <c r="D245" s="3"/>
      <c r="E245" s="3"/>
      <c r="F245" s="3"/>
      <c r="G245" s="3"/>
      <c r="H245" s="3"/>
      <c r="I245" s="3"/>
      <c r="J245" s="3"/>
      <c r="K245" s="306"/>
      <c r="L245" s="306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5"/>
      <c r="B246" s="3"/>
      <c r="C246" s="3"/>
      <c r="D246" s="3"/>
      <c r="E246" s="3"/>
      <c r="F246" s="3"/>
      <c r="G246" s="3"/>
      <c r="H246" s="3"/>
      <c r="I246" s="3"/>
      <c r="J246" s="3"/>
      <c r="K246" s="306"/>
      <c r="L246" s="306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5"/>
      <c r="B247" s="3"/>
      <c r="C247" s="3"/>
      <c r="D247" s="3"/>
      <c r="E247" s="3"/>
      <c r="F247" s="3"/>
      <c r="G247" s="3"/>
      <c r="H247" s="3"/>
      <c r="I247" s="3"/>
      <c r="J247" s="3"/>
      <c r="K247" s="306"/>
      <c r="L247" s="306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5"/>
      <c r="B248" s="3"/>
      <c r="C248" s="3"/>
      <c r="D248" s="3"/>
      <c r="E248" s="3"/>
      <c r="F248" s="3"/>
      <c r="G248" s="3"/>
      <c r="H248" s="3"/>
      <c r="I248" s="3"/>
      <c r="J248" s="3"/>
      <c r="K248" s="306"/>
      <c r="L248" s="306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5"/>
      <c r="B249" s="3"/>
      <c r="C249" s="3"/>
      <c r="D249" s="3"/>
      <c r="E249" s="3"/>
      <c r="F249" s="3"/>
      <c r="G249" s="3"/>
      <c r="H249" s="3"/>
      <c r="I249" s="3"/>
      <c r="J249" s="3"/>
      <c r="K249" s="306"/>
      <c r="L249" s="306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5"/>
      <c r="B250" s="3"/>
      <c r="C250" s="3"/>
      <c r="D250" s="3"/>
      <c r="E250" s="3"/>
      <c r="F250" s="3"/>
      <c r="G250" s="3"/>
      <c r="H250" s="3"/>
      <c r="I250" s="3"/>
      <c r="J250" s="3"/>
      <c r="K250" s="306"/>
      <c r="L250" s="306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5"/>
      <c r="B251" s="3"/>
      <c r="C251" s="3"/>
      <c r="D251" s="3"/>
      <c r="E251" s="3"/>
      <c r="F251" s="3"/>
      <c r="G251" s="3"/>
      <c r="H251" s="3"/>
      <c r="I251" s="3"/>
      <c r="J251" s="3"/>
      <c r="K251" s="306"/>
      <c r="L251" s="306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5"/>
      <c r="B252" s="3"/>
      <c r="C252" s="3"/>
      <c r="D252" s="3"/>
      <c r="E252" s="3"/>
      <c r="F252" s="3"/>
      <c r="G252" s="3"/>
      <c r="H252" s="3"/>
      <c r="I252" s="3"/>
      <c r="J252" s="3"/>
      <c r="K252" s="306"/>
      <c r="L252" s="306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5"/>
      <c r="B253" s="3"/>
      <c r="C253" s="3"/>
      <c r="D253" s="3"/>
      <c r="E253" s="3"/>
      <c r="F253" s="3"/>
      <c r="G253" s="3"/>
      <c r="H253" s="3"/>
      <c r="I253" s="3"/>
      <c r="J253" s="3"/>
      <c r="K253" s="306"/>
      <c r="L253" s="306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5"/>
      <c r="B254" s="3"/>
      <c r="C254" s="3"/>
      <c r="D254" s="3"/>
      <c r="E254" s="3"/>
      <c r="F254" s="3"/>
      <c r="G254" s="3"/>
      <c r="H254" s="3"/>
      <c r="I254" s="3"/>
      <c r="J254" s="3"/>
      <c r="K254" s="306"/>
      <c r="L254" s="306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5"/>
      <c r="B255" s="3"/>
      <c r="C255" s="3"/>
      <c r="D255" s="3"/>
      <c r="E255" s="3"/>
      <c r="F255" s="3"/>
      <c r="G255" s="3"/>
      <c r="H255" s="3"/>
      <c r="I255" s="3"/>
      <c r="J255" s="3"/>
      <c r="K255" s="306"/>
      <c r="L255" s="306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5"/>
      <c r="B256" s="3"/>
      <c r="C256" s="3"/>
      <c r="D256" s="3"/>
      <c r="E256" s="3"/>
      <c r="F256" s="3"/>
      <c r="G256" s="3"/>
      <c r="H256" s="3"/>
      <c r="I256" s="3"/>
      <c r="J256" s="3"/>
      <c r="K256" s="306"/>
      <c r="L256" s="306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5"/>
      <c r="B257" s="3"/>
      <c r="C257" s="3"/>
      <c r="D257" s="3"/>
      <c r="E257" s="3"/>
      <c r="F257" s="3"/>
      <c r="G257" s="3"/>
      <c r="H257" s="3"/>
      <c r="I257" s="3"/>
      <c r="J257" s="3"/>
      <c r="K257" s="306"/>
      <c r="L257" s="306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5"/>
      <c r="B258" s="3"/>
      <c r="C258" s="3"/>
      <c r="D258" s="3"/>
      <c r="E258" s="3"/>
      <c r="F258" s="3"/>
      <c r="G258" s="3"/>
      <c r="H258" s="3"/>
      <c r="I258" s="3"/>
      <c r="J258" s="3"/>
      <c r="K258" s="306"/>
      <c r="L258" s="306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5"/>
      <c r="B259" s="3"/>
      <c r="C259" s="3"/>
      <c r="D259" s="3"/>
      <c r="E259" s="3"/>
      <c r="F259" s="3"/>
      <c r="G259" s="3"/>
      <c r="H259" s="3"/>
      <c r="I259" s="3"/>
      <c r="J259" s="3"/>
      <c r="K259" s="306"/>
      <c r="L259" s="306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5"/>
      <c r="B260" s="3"/>
      <c r="C260" s="3"/>
      <c r="D260" s="3"/>
      <c r="E260" s="3"/>
      <c r="F260" s="3"/>
      <c r="G260" s="3"/>
      <c r="H260" s="3"/>
      <c r="I260" s="3"/>
      <c r="J260" s="3"/>
      <c r="K260" s="306"/>
      <c r="L260" s="306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5"/>
      <c r="B261" s="3"/>
      <c r="C261" s="3"/>
      <c r="D261" s="3"/>
      <c r="E261" s="3"/>
      <c r="F261" s="3"/>
      <c r="G261" s="3"/>
      <c r="H261" s="3"/>
      <c r="I261" s="3"/>
      <c r="J261" s="3"/>
      <c r="K261" s="306"/>
      <c r="L261" s="306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5"/>
      <c r="B262" s="3"/>
      <c r="C262" s="3"/>
      <c r="D262" s="3"/>
      <c r="E262" s="3"/>
      <c r="F262" s="3"/>
      <c r="G262" s="3"/>
      <c r="H262" s="3"/>
      <c r="I262" s="3"/>
      <c r="J262" s="3"/>
      <c r="K262" s="306"/>
      <c r="L262" s="306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5"/>
      <c r="B263" s="3"/>
      <c r="C263" s="3"/>
      <c r="D263" s="3"/>
      <c r="E263" s="3"/>
      <c r="F263" s="3"/>
      <c r="G263" s="3"/>
      <c r="H263" s="3"/>
      <c r="I263" s="3"/>
      <c r="J263" s="3"/>
      <c r="K263" s="306"/>
      <c r="L263" s="306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5"/>
      <c r="B264" s="3"/>
      <c r="C264" s="3"/>
      <c r="D264" s="3"/>
      <c r="E264" s="3"/>
      <c r="F264" s="3"/>
      <c r="G264" s="3"/>
      <c r="H264" s="3"/>
      <c r="I264" s="3"/>
      <c r="J264" s="3"/>
      <c r="K264" s="306"/>
      <c r="L264" s="306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5"/>
      <c r="B265" s="3"/>
      <c r="C265" s="3"/>
      <c r="D265" s="3"/>
      <c r="E265" s="3"/>
      <c r="F265" s="3"/>
      <c r="G265" s="3"/>
      <c r="H265" s="3"/>
      <c r="I265" s="3"/>
      <c r="J265" s="3"/>
      <c r="K265" s="306"/>
      <c r="L265" s="306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5"/>
      <c r="B266" s="3"/>
      <c r="C266" s="3"/>
      <c r="D266" s="3"/>
      <c r="E266" s="3"/>
      <c r="F266" s="3"/>
      <c r="G266" s="3"/>
      <c r="H266" s="3"/>
      <c r="I266" s="3"/>
      <c r="J266" s="3"/>
      <c r="K266" s="306"/>
      <c r="L266" s="306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5"/>
      <c r="B267" s="3"/>
      <c r="C267" s="3"/>
      <c r="D267" s="3"/>
      <c r="E267" s="3"/>
      <c r="F267" s="3"/>
      <c r="G267" s="3"/>
      <c r="H267" s="3"/>
      <c r="I267" s="3"/>
      <c r="J267" s="3"/>
      <c r="K267" s="306"/>
      <c r="L267" s="306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5"/>
      <c r="B268" s="3"/>
      <c r="C268" s="3"/>
      <c r="D268" s="3"/>
      <c r="E268" s="3"/>
      <c r="F268" s="3"/>
      <c r="G268" s="3"/>
      <c r="H268" s="3"/>
      <c r="I268" s="3"/>
      <c r="J268" s="3"/>
      <c r="K268" s="306"/>
      <c r="L268" s="306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5"/>
      <c r="B269" s="3"/>
      <c r="C269" s="3"/>
      <c r="D269" s="3"/>
      <c r="E269" s="3"/>
      <c r="F269" s="3"/>
      <c r="G269" s="3"/>
      <c r="H269" s="3"/>
      <c r="I269" s="3"/>
      <c r="J269" s="3"/>
      <c r="K269" s="306"/>
      <c r="L269" s="306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5"/>
      <c r="B270" s="3"/>
      <c r="C270" s="3"/>
      <c r="D270" s="3"/>
      <c r="E270" s="3"/>
      <c r="F270" s="3"/>
      <c r="G270" s="3"/>
      <c r="H270" s="3"/>
      <c r="I270" s="3"/>
      <c r="J270" s="3"/>
      <c r="K270" s="306"/>
      <c r="L270" s="30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5"/>
      <c r="B271" s="3"/>
      <c r="C271" s="3"/>
      <c r="D271" s="3"/>
      <c r="E271" s="3"/>
      <c r="F271" s="3"/>
      <c r="G271" s="3"/>
      <c r="H271" s="3"/>
      <c r="I271" s="3"/>
      <c r="J271" s="3"/>
      <c r="K271" s="306"/>
      <c r="L271" s="306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5"/>
      <c r="B272" s="3"/>
      <c r="C272" s="3"/>
      <c r="D272" s="3"/>
      <c r="E272" s="3"/>
      <c r="F272" s="3"/>
      <c r="G272" s="3"/>
      <c r="H272" s="3"/>
      <c r="I272" s="3"/>
      <c r="J272" s="3"/>
      <c r="K272" s="306"/>
      <c r="L272" s="306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5"/>
      <c r="B273" s="3"/>
      <c r="C273" s="3"/>
      <c r="D273" s="3"/>
      <c r="E273" s="3"/>
      <c r="F273" s="3"/>
      <c r="G273" s="3"/>
      <c r="H273" s="3"/>
      <c r="I273" s="3"/>
      <c r="J273" s="3"/>
      <c r="K273" s="306"/>
      <c r="L273" s="306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5"/>
      <c r="B274" s="3"/>
      <c r="C274" s="3"/>
      <c r="D274" s="3"/>
      <c r="E274" s="3"/>
      <c r="F274" s="3"/>
      <c r="G274" s="3"/>
      <c r="H274" s="3"/>
      <c r="I274" s="3"/>
      <c r="J274" s="3"/>
      <c r="K274" s="306"/>
      <c r="L274" s="306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5"/>
      <c r="B275" s="3"/>
      <c r="C275" s="3"/>
      <c r="D275" s="3"/>
      <c r="E275" s="3"/>
      <c r="F275" s="3"/>
      <c r="G275" s="3"/>
      <c r="H275" s="3"/>
      <c r="I275" s="3"/>
      <c r="J275" s="3"/>
      <c r="K275" s="306"/>
      <c r="L275" s="306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5"/>
      <c r="B276" s="3"/>
      <c r="C276" s="3"/>
      <c r="D276" s="3"/>
      <c r="E276" s="3"/>
      <c r="F276" s="3"/>
      <c r="G276" s="3"/>
      <c r="H276" s="3"/>
      <c r="I276" s="3"/>
      <c r="J276" s="3"/>
      <c r="K276" s="306"/>
      <c r="L276" s="306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5"/>
      <c r="B277" s="3"/>
      <c r="C277" s="3"/>
      <c r="D277" s="3"/>
      <c r="E277" s="3"/>
      <c r="F277" s="3"/>
      <c r="G277" s="3"/>
      <c r="H277" s="3"/>
      <c r="I277" s="3"/>
      <c r="J277" s="3"/>
      <c r="K277" s="306"/>
      <c r="L277" s="306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5"/>
      <c r="B278" s="3"/>
      <c r="C278" s="3"/>
      <c r="D278" s="3"/>
      <c r="E278" s="3"/>
      <c r="F278" s="3"/>
      <c r="G278" s="3"/>
      <c r="H278" s="3"/>
      <c r="I278" s="3"/>
      <c r="J278" s="3"/>
      <c r="K278" s="306"/>
      <c r="L278" s="306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5"/>
      <c r="B279" s="3"/>
      <c r="C279" s="3"/>
      <c r="D279" s="3"/>
      <c r="E279" s="3"/>
      <c r="F279" s="3"/>
      <c r="G279" s="3"/>
      <c r="H279" s="3"/>
      <c r="I279" s="3"/>
      <c r="J279" s="3"/>
      <c r="K279" s="306"/>
      <c r="L279" s="306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5"/>
      <c r="B280" s="3"/>
      <c r="C280" s="3"/>
      <c r="D280" s="3"/>
      <c r="E280" s="3"/>
      <c r="F280" s="3"/>
      <c r="G280" s="3"/>
      <c r="H280" s="3"/>
      <c r="I280" s="3"/>
      <c r="J280" s="3"/>
      <c r="K280" s="306"/>
      <c r="L280" s="306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5"/>
      <c r="B281" s="3"/>
      <c r="C281" s="3"/>
      <c r="D281" s="3"/>
      <c r="E281" s="3"/>
      <c r="F281" s="3"/>
      <c r="G281" s="3"/>
      <c r="H281" s="3"/>
      <c r="I281" s="3"/>
      <c r="J281" s="3"/>
      <c r="K281" s="306"/>
      <c r="L281" s="306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5"/>
      <c r="B282" s="3"/>
      <c r="C282" s="3"/>
      <c r="D282" s="3"/>
      <c r="E282" s="3"/>
      <c r="F282" s="3"/>
      <c r="G282" s="3"/>
      <c r="H282" s="3"/>
      <c r="I282" s="3"/>
      <c r="J282" s="3"/>
      <c r="K282" s="306"/>
      <c r="L282" s="306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5"/>
      <c r="B283" s="3"/>
      <c r="C283" s="3"/>
      <c r="D283" s="3"/>
      <c r="E283" s="3"/>
      <c r="F283" s="3"/>
      <c r="G283" s="3"/>
      <c r="H283" s="3"/>
      <c r="I283" s="3"/>
      <c r="J283" s="3"/>
      <c r="K283" s="306"/>
      <c r="L283" s="306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5"/>
      <c r="B284" s="3"/>
      <c r="C284" s="3"/>
      <c r="D284" s="3"/>
      <c r="E284" s="3"/>
      <c r="F284" s="3"/>
      <c r="G284" s="3"/>
      <c r="H284" s="3"/>
      <c r="I284" s="3"/>
      <c r="J284" s="3"/>
      <c r="K284" s="306"/>
      <c r="L284" s="306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5"/>
      <c r="B285" s="3"/>
      <c r="C285" s="3"/>
      <c r="D285" s="3"/>
      <c r="E285" s="3"/>
      <c r="F285" s="3"/>
      <c r="G285" s="3"/>
      <c r="H285" s="3"/>
      <c r="I285" s="3"/>
      <c r="J285" s="3"/>
      <c r="K285" s="306"/>
      <c r="L285" s="306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5"/>
      <c r="B286" s="3"/>
      <c r="C286" s="3"/>
      <c r="D286" s="3"/>
      <c r="E286" s="3"/>
      <c r="F286" s="3"/>
      <c r="G286" s="3"/>
      <c r="H286" s="3"/>
      <c r="I286" s="3"/>
      <c r="J286" s="3"/>
      <c r="K286" s="306"/>
      <c r="L286" s="306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5"/>
      <c r="B287" s="3"/>
      <c r="C287" s="3"/>
      <c r="D287" s="3"/>
      <c r="E287" s="3"/>
      <c r="F287" s="3"/>
      <c r="G287" s="3"/>
      <c r="H287" s="3"/>
      <c r="I287" s="3"/>
      <c r="J287" s="3"/>
      <c r="K287" s="306"/>
      <c r="L287" s="306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5"/>
      <c r="B288" s="3"/>
      <c r="C288" s="3"/>
      <c r="D288" s="3"/>
      <c r="E288" s="3"/>
      <c r="F288" s="3"/>
      <c r="G288" s="3"/>
      <c r="H288" s="3"/>
      <c r="I288" s="3"/>
      <c r="J288" s="3"/>
      <c r="K288" s="306"/>
      <c r="L288" s="306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5"/>
      <c r="B289" s="3"/>
      <c r="C289" s="3"/>
      <c r="D289" s="3"/>
      <c r="E289" s="3"/>
      <c r="F289" s="3"/>
      <c r="G289" s="3"/>
      <c r="H289" s="3"/>
      <c r="I289" s="3"/>
      <c r="J289" s="3"/>
      <c r="K289" s="306"/>
      <c r="L289" s="306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5"/>
      <c r="B290" s="3"/>
      <c r="C290" s="3"/>
      <c r="D290" s="3"/>
      <c r="E290" s="3"/>
      <c r="F290" s="3"/>
      <c r="G290" s="3"/>
      <c r="H290" s="3"/>
      <c r="I290" s="3"/>
      <c r="J290" s="3"/>
      <c r="K290" s="306"/>
      <c r="L290" s="306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5"/>
      <c r="B291" s="3"/>
      <c r="C291" s="3"/>
      <c r="D291" s="3"/>
      <c r="E291" s="3"/>
      <c r="F291" s="3"/>
      <c r="G291" s="3"/>
      <c r="H291" s="3"/>
      <c r="I291" s="3"/>
      <c r="J291" s="3"/>
      <c r="K291" s="306"/>
      <c r="L291" s="306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5"/>
      <c r="B292" s="3"/>
      <c r="C292" s="3"/>
      <c r="D292" s="3"/>
      <c r="E292" s="3"/>
      <c r="F292" s="3"/>
      <c r="G292" s="3"/>
      <c r="H292" s="3"/>
      <c r="I292" s="3"/>
      <c r="J292" s="3"/>
      <c r="K292" s="306"/>
      <c r="L292" s="306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5"/>
      <c r="B293" s="3"/>
      <c r="C293" s="3"/>
      <c r="D293" s="3"/>
      <c r="E293" s="3"/>
      <c r="F293" s="3"/>
      <c r="G293" s="3"/>
      <c r="H293" s="3"/>
      <c r="I293" s="3"/>
      <c r="J293" s="3"/>
      <c r="K293" s="306"/>
      <c r="L293" s="306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5"/>
      <c r="B294" s="3"/>
      <c r="C294" s="3"/>
      <c r="D294" s="3"/>
      <c r="E294" s="3"/>
      <c r="F294" s="3"/>
      <c r="G294" s="3"/>
      <c r="H294" s="3"/>
      <c r="I294" s="3"/>
      <c r="J294" s="3"/>
      <c r="K294" s="306"/>
      <c r="L294" s="306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5"/>
      <c r="B295" s="3"/>
      <c r="C295" s="3"/>
      <c r="D295" s="3"/>
      <c r="E295" s="3"/>
      <c r="F295" s="3"/>
      <c r="G295" s="3"/>
      <c r="H295" s="3"/>
      <c r="I295" s="3"/>
      <c r="J295" s="3"/>
      <c r="K295" s="306"/>
      <c r="L295" s="306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5"/>
      <c r="B296" s="3"/>
      <c r="C296" s="3"/>
      <c r="D296" s="3"/>
      <c r="E296" s="3"/>
      <c r="F296" s="3"/>
      <c r="G296" s="3"/>
      <c r="H296" s="3"/>
      <c r="I296" s="3"/>
      <c r="J296" s="3"/>
      <c r="K296" s="306"/>
      <c r="L296" s="306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5"/>
      <c r="B297" s="3"/>
      <c r="C297" s="3"/>
      <c r="D297" s="3"/>
      <c r="E297" s="3"/>
      <c r="F297" s="3"/>
      <c r="G297" s="3"/>
      <c r="H297" s="3"/>
      <c r="I297" s="3"/>
      <c r="J297" s="3"/>
      <c r="K297" s="306"/>
      <c r="L297" s="306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5"/>
      <c r="B298" s="3"/>
      <c r="C298" s="3"/>
      <c r="D298" s="3"/>
      <c r="E298" s="3"/>
      <c r="F298" s="3"/>
      <c r="G298" s="3"/>
      <c r="H298" s="3"/>
      <c r="I298" s="3"/>
      <c r="J298" s="3"/>
      <c r="K298" s="306"/>
      <c r="L298" s="306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5"/>
      <c r="B299" s="3"/>
      <c r="C299" s="3"/>
      <c r="D299" s="3"/>
      <c r="E299" s="3"/>
      <c r="F299" s="3"/>
      <c r="G299" s="3"/>
      <c r="H299" s="3"/>
      <c r="I299" s="3"/>
      <c r="J299" s="3"/>
      <c r="K299" s="306"/>
      <c r="L299" s="306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5"/>
      <c r="B300" s="3"/>
      <c r="C300" s="3"/>
      <c r="D300" s="3"/>
      <c r="E300" s="3"/>
      <c r="F300" s="3"/>
      <c r="G300" s="3"/>
      <c r="H300" s="3"/>
      <c r="I300" s="3"/>
      <c r="J300" s="3"/>
      <c r="K300" s="306"/>
      <c r="L300" s="306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5"/>
      <c r="B301" s="3"/>
      <c r="C301" s="3"/>
      <c r="D301" s="3"/>
      <c r="E301" s="3"/>
      <c r="F301" s="3"/>
      <c r="G301" s="3"/>
      <c r="H301" s="3"/>
      <c r="I301" s="3"/>
      <c r="J301" s="3"/>
      <c r="K301" s="306"/>
      <c r="L301" s="306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5"/>
      <c r="B302" s="3"/>
      <c r="C302" s="3"/>
      <c r="D302" s="3"/>
      <c r="E302" s="3"/>
      <c r="F302" s="3"/>
      <c r="G302" s="3"/>
      <c r="H302" s="3"/>
      <c r="I302" s="3"/>
      <c r="J302" s="3"/>
      <c r="K302" s="306"/>
      <c r="L302" s="306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5"/>
      <c r="B303" s="3"/>
      <c r="C303" s="3"/>
      <c r="D303" s="3"/>
      <c r="E303" s="3"/>
      <c r="F303" s="3"/>
      <c r="G303" s="3"/>
      <c r="H303" s="3"/>
      <c r="I303" s="3"/>
      <c r="J303" s="3"/>
      <c r="K303" s="306"/>
      <c r="L303" s="306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5"/>
      <c r="B304" s="3"/>
      <c r="C304" s="3"/>
      <c r="D304" s="3"/>
      <c r="E304" s="3"/>
      <c r="F304" s="3"/>
      <c r="G304" s="3"/>
      <c r="H304" s="3"/>
      <c r="I304" s="3"/>
      <c r="J304" s="3"/>
      <c r="K304" s="306"/>
      <c r="L304" s="30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5"/>
      <c r="B305" s="3"/>
      <c r="C305" s="3"/>
      <c r="D305" s="3"/>
      <c r="E305" s="3"/>
      <c r="F305" s="3"/>
      <c r="G305" s="3"/>
      <c r="H305" s="3"/>
      <c r="I305" s="3"/>
      <c r="J305" s="3"/>
      <c r="K305" s="306"/>
      <c r="L305" s="306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5"/>
      <c r="B306" s="3"/>
      <c r="C306" s="3"/>
      <c r="D306" s="3"/>
      <c r="E306" s="3"/>
      <c r="F306" s="3"/>
      <c r="G306" s="3"/>
      <c r="H306" s="3"/>
      <c r="I306" s="3"/>
      <c r="J306" s="3"/>
      <c r="K306" s="306"/>
      <c r="L306" s="306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5"/>
      <c r="B307" s="3"/>
      <c r="C307" s="3"/>
      <c r="D307" s="3"/>
      <c r="E307" s="3"/>
      <c r="F307" s="3"/>
      <c r="G307" s="3"/>
      <c r="H307" s="3"/>
      <c r="I307" s="3"/>
      <c r="J307" s="3"/>
      <c r="K307" s="306"/>
      <c r="L307" s="306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5"/>
      <c r="B308" s="3"/>
      <c r="C308" s="3"/>
      <c r="D308" s="3"/>
      <c r="E308" s="3"/>
      <c r="F308" s="3"/>
      <c r="G308" s="3"/>
      <c r="H308" s="3"/>
      <c r="I308" s="3"/>
      <c r="J308" s="3"/>
      <c r="K308" s="306"/>
      <c r="L308" s="306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5"/>
      <c r="B309" s="3"/>
      <c r="C309" s="3"/>
      <c r="D309" s="3"/>
      <c r="E309" s="3"/>
      <c r="F309" s="3"/>
      <c r="G309" s="3"/>
      <c r="H309" s="3"/>
      <c r="I309" s="3"/>
      <c r="J309" s="3"/>
      <c r="K309" s="306"/>
      <c r="L309" s="306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5"/>
      <c r="B310" s="3"/>
      <c r="C310" s="3"/>
      <c r="D310" s="3"/>
      <c r="E310" s="3"/>
      <c r="F310" s="3"/>
      <c r="G310" s="3"/>
      <c r="H310" s="3"/>
      <c r="I310" s="3"/>
      <c r="J310" s="3"/>
      <c r="K310" s="306"/>
      <c r="L310" s="306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5"/>
      <c r="B311" s="3"/>
      <c r="C311" s="3"/>
      <c r="D311" s="3"/>
      <c r="E311" s="3"/>
      <c r="F311" s="3"/>
      <c r="G311" s="3"/>
      <c r="H311" s="3"/>
      <c r="I311" s="3"/>
      <c r="J311" s="3"/>
      <c r="K311" s="306"/>
      <c r="L311" s="306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5"/>
      <c r="B312" s="3"/>
      <c r="C312" s="3"/>
      <c r="D312" s="3"/>
      <c r="E312" s="3"/>
      <c r="F312" s="3"/>
      <c r="G312" s="3"/>
      <c r="H312" s="3"/>
      <c r="I312" s="3"/>
      <c r="J312" s="3"/>
      <c r="K312" s="306"/>
      <c r="L312" s="306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5"/>
      <c r="B313" s="3"/>
      <c r="C313" s="3"/>
      <c r="D313" s="3"/>
      <c r="E313" s="3"/>
      <c r="F313" s="3"/>
      <c r="G313" s="3"/>
      <c r="H313" s="3"/>
      <c r="I313" s="3"/>
      <c r="J313" s="3"/>
      <c r="K313" s="306"/>
      <c r="L313" s="306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5"/>
      <c r="B314" s="3"/>
      <c r="C314" s="3"/>
      <c r="D314" s="3"/>
      <c r="E314" s="3"/>
      <c r="F314" s="3"/>
      <c r="G314" s="3"/>
      <c r="H314" s="3"/>
      <c r="I314" s="3"/>
      <c r="J314" s="3"/>
      <c r="K314" s="306"/>
      <c r="L314" s="306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5"/>
      <c r="B315" s="3"/>
      <c r="C315" s="3"/>
      <c r="D315" s="3"/>
      <c r="E315" s="3"/>
      <c r="F315" s="3"/>
      <c r="G315" s="3"/>
      <c r="H315" s="3"/>
      <c r="I315" s="3"/>
      <c r="J315" s="3"/>
      <c r="K315" s="306"/>
      <c r="L315" s="306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5"/>
      <c r="B316" s="3"/>
      <c r="C316" s="3"/>
      <c r="D316" s="3"/>
      <c r="E316" s="3"/>
      <c r="F316" s="3"/>
      <c r="G316" s="3"/>
      <c r="H316" s="3"/>
      <c r="I316" s="3"/>
      <c r="J316" s="3"/>
      <c r="K316" s="306"/>
      <c r="L316" s="306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5"/>
      <c r="B317" s="3"/>
      <c r="C317" s="3"/>
      <c r="D317" s="3"/>
      <c r="E317" s="3"/>
      <c r="F317" s="3"/>
      <c r="G317" s="3"/>
      <c r="H317" s="3"/>
      <c r="I317" s="3"/>
      <c r="J317" s="3"/>
      <c r="K317" s="306"/>
      <c r="L317" s="306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5"/>
      <c r="B318" s="3"/>
      <c r="C318" s="3"/>
      <c r="D318" s="3"/>
      <c r="E318" s="3"/>
      <c r="F318" s="3"/>
      <c r="G318" s="3"/>
      <c r="H318" s="3"/>
      <c r="I318" s="3"/>
      <c r="J318" s="3"/>
      <c r="K318" s="306"/>
      <c r="L318" s="306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5"/>
      <c r="B319" s="3"/>
      <c r="C319" s="3"/>
      <c r="D319" s="3"/>
      <c r="E319" s="3"/>
      <c r="F319" s="3"/>
      <c r="G319" s="3"/>
      <c r="H319" s="3"/>
      <c r="I319" s="3"/>
      <c r="J319" s="3"/>
      <c r="K319" s="306"/>
      <c r="L319" s="306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5"/>
      <c r="B320" s="3"/>
      <c r="C320" s="3"/>
      <c r="D320" s="3"/>
      <c r="E320" s="3"/>
      <c r="F320" s="3"/>
      <c r="G320" s="3"/>
      <c r="H320" s="3"/>
      <c r="I320" s="3"/>
      <c r="J320" s="3"/>
      <c r="K320" s="306"/>
      <c r="L320" s="306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5"/>
      <c r="B321" s="3"/>
      <c r="C321" s="3"/>
      <c r="D321" s="3"/>
      <c r="E321" s="3"/>
      <c r="F321" s="3"/>
      <c r="G321" s="3"/>
      <c r="H321" s="3"/>
      <c r="I321" s="3"/>
      <c r="J321" s="3"/>
      <c r="K321" s="306"/>
      <c r="L321" s="306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5"/>
      <c r="B322" s="3"/>
      <c r="C322" s="3"/>
      <c r="D322" s="3"/>
      <c r="E322" s="3"/>
      <c r="F322" s="3"/>
      <c r="G322" s="3"/>
      <c r="H322" s="3"/>
      <c r="I322" s="3"/>
      <c r="J322" s="3"/>
      <c r="K322" s="306"/>
      <c r="L322" s="306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5"/>
      <c r="B323" s="3"/>
      <c r="C323" s="3"/>
      <c r="D323" s="3"/>
      <c r="E323" s="3"/>
      <c r="F323" s="3"/>
      <c r="G323" s="3"/>
      <c r="H323" s="3"/>
      <c r="I323" s="3"/>
      <c r="J323" s="3"/>
      <c r="K323" s="306"/>
      <c r="L323" s="306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5"/>
      <c r="B324" s="3"/>
      <c r="C324" s="3"/>
      <c r="D324" s="3"/>
      <c r="E324" s="3"/>
      <c r="F324" s="3"/>
      <c r="G324" s="3"/>
      <c r="H324" s="3"/>
      <c r="I324" s="3"/>
      <c r="J324" s="3"/>
      <c r="K324" s="306"/>
      <c r="L324" s="306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5"/>
      <c r="B325" s="3"/>
      <c r="C325" s="3"/>
      <c r="D325" s="3"/>
      <c r="E325" s="3"/>
      <c r="F325" s="3"/>
      <c r="G325" s="3"/>
      <c r="H325" s="3"/>
      <c r="I325" s="3"/>
      <c r="J325" s="3"/>
      <c r="K325" s="306"/>
      <c r="L325" s="306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5"/>
      <c r="B326" s="3"/>
      <c r="C326" s="3"/>
      <c r="D326" s="3"/>
      <c r="E326" s="3"/>
      <c r="F326" s="3"/>
      <c r="G326" s="3"/>
      <c r="H326" s="3"/>
      <c r="I326" s="3"/>
      <c r="J326" s="3"/>
      <c r="K326" s="306"/>
      <c r="L326" s="306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5"/>
      <c r="B327" s="3"/>
      <c r="C327" s="3"/>
      <c r="D327" s="3"/>
      <c r="E327" s="3"/>
      <c r="F327" s="3"/>
      <c r="G327" s="3"/>
      <c r="H327" s="3"/>
      <c r="I327" s="3"/>
      <c r="J327" s="3"/>
      <c r="K327" s="306"/>
      <c r="L327" s="306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5"/>
      <c r="B328" s="3"/>
      <c r="C328" s="3"/>
      <c r="D328" s="3"/>
      <c r="E328" s="3"/>
      <c r="F328" s="3"/>
      <c r="G328" s="3"/>
      <c r="H328" s="3"/>
      <c r="I328" s="3"/>
      <c r="J328" s="3"/>
      <c r="K328" s="306"/>
      <c r="L328" s="306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5"/>
      <c r="B329" s="3"/>
      <c r="C329" s="3"/>
      <c r="D329" s="3"/>
      <c r="E329" s="3"/>
      <c r="F329" s="3"/>
      <c r="G329" s="3"/>
      <c r="H329" s="3"/>
      <c r="I329" s="3"/>
      <c r="J329" s="3"/>
      <c r="K329" s="306"/>
      <c r="L329" s="306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5"/>
      <c r="B330" s="3"/>
      <c r="C330" s="3"/>
      <c r="D330" s="3"/>
      <c r="E330" s="3"/>
      <c r="F330" s="3"/>
      <c r="G330" s="3"/>
      <c r="H330" s="3"/>
      <c r="I330" s="3"/>
      <c r="J330" s="3"/>
      <c r="K330" s="306"/>
      <c r="L330" s="306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5"/>
      <c r="B331" s="3"/>
      <c r="C331" s="3"/>
      <c r="D331" s="3"/>
      <c r="E331" s="3"/>
      <c r="F331" s="3"/>
      <c r="G331" s="3"/>
      <c r="H331" s="3"/>
      <c r="I331" s="3"/>
      <c r="J331" s="3"/>
      <c r="K331" s="306"/>
      <c r="L331" s="306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5"/>
      <c r="B332" s="3"/>
      <c r="C332" s="3"/>
      <c r="D332" s="3"/>
      <c r="E332" s="3"/>
      <c r="F332" s="3"/>
      <c r="G332" s="3"/>
      <c r="H332" s="3"/>
      <c r="I332" s="3"/>
      <c r="J332" s="3"/>
      <c r="K332" s="306"/>
      <c r="L332" s="306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5"/>
      <c r="B333" s="3"/>
      <c r="C333" s="3"/>
      <c r="D333" s="3"/>
      <c r="E333" s="3"/>
      <c r="F333" s="3"/>
      <c r="G333" s="3"/>
      <c r="H333" s="3"/>
      <c r="I333" s="3"/>
      <c r="J333" s="3"/>
      <c r="K333" s="306"/>
      <c r="L333" s="306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5"/>
      <c r="B334" s="3"/>
      <c r="C334" s="3"/>
      <c r="D334" s="3"/>
      <c r="E334" s="3"/>
      <c r="F334" s="3"/>
      <c r="G334" s="3"/>
      <c r="H334" s="3"/>
      <c r="I334" s="3"/>
      <c r="J334" s="3"/>
      <c r="K334" s="306"/>
      <c r="L334" s="306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5"/>
      <c r="B335" s="3"/>
      <c r="C335" s="3"/>
      <c r="D335" s="3"/>
      <c r="E335" s="3"/>
      <c r="F335" s="3"/>
      <c r="G335" s="3"/>
      <c r="H335" s="3"/>
      <c r="I335" s="3"/>
      <c r="J335" s="3"/>
      <c r="K335" s="306"/>
      <c r="L335" s="306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5"/>
      <c r="B336" s="3"/>
      <c r="C336" s="3"/>
      <c r="D336" s="3"/>
      <c r="E336" s="3"/>
      <c r="F336" s="3"/>
      <c r="G336" s="3"/>
      <c r="H336" s="3"/>
      <c r="I336" s="3"/>
      <c r="J336" s="3"/>
      <c r="K336" s="306"/>
      <c r="L336" s="306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5"/>
      <c r="B337" s="3"/>
      <c r="C337" s="3"/>
      <c r="D337" s="3"/>
      <c r="E337" s="3"/>
      <c r="F337" s="3"/>
      <c r="G337" s="3"/>
      <c r="H337" s="3"/>
      <c r="I337" s="3"/>
      <c r="J337" s="3"/>
      <c r="K337" s="306"/>
      <c r="L337" s="306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5"/>
      <c r="B338" s="3"/>
      <c r="C338" s="3"/>
      <c r="D338" s="3"/>
      <c r="E338" s="3"/>
      <c r="F338" s="3"/>
      <c r="G338" s="3"/>
      <c r="H338" s="3"/>
      <c r="I338" s="3"/>
      <c r="J338" s="3"/>
      <c r="K338" s="306"/>
      <c r="L338" s="306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5"/>
      <c r="B339" s="3"/>
      <c r="C339" s="3"/>
      <c r="D339" s="3"/>
      <c r="E339" s="3"/>
      <c r="F339" s="3"/>
      <c r="G339" s="3"/>
      <c r="H339" s="3"/>
      <c r="I339" s="3"/>
      <c r="J339" s="3"/>
      <c r="K339" s="306"/>
      <c r="L339" s="306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5"/>
      <c r="B340" s="3"/>
      <c r="C340" s="3"/>
      <c r="D340" s="3"/>
      <c r="E340" s="3"/>
      <c r="F340" s="3"/>
      <c r="G340" s="3"/>
      <c r="H340" s="3"/>
      <c r="I340" s="3"/>
      <c r="J340" s="3"/>
      <c r="K340" s="306"/>
      <c r="L340" s="306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5"/>
      <c r="B341" s="3"/>
      <c r="C341" s="3"/>
      <c r="D341" s="3"/>
      <c r="E341" s="3"/>
      <c r="F341" s="3"/>
      <c r="G341" s="3"/>
      <c r="H341" s="3"/>
      <c r="I341" s="3"/>
      <c r="J341" s="3"/>
      <c r="K341" s="306"/>
      <c r="L341" s="306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5"/>
      <c r="B342" s="3"/>
      <c r="C342" s="3"/>
      <c r="D342" s="3"/>
      <c r="E342" s="3"/>
      <c r="F342" s="3"/>
      <c r="G342" s="3"/>
      <c r="H342" s="3"/>
      <c r="I342" s="3"/>
      <c r="J342" s="3"/>
      <c r="K342" s="306"/>
      <c r="L342" s="306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5"/>
      <c r="B343" s="3"/>
      <c r="C343" s="3"/>
      <c r="D343" s="3"/>
      <c r="E343" s="3"/>
      <c r="F343" s="3"/>
      <c r="G343" s="3"/>
      <c r="H343" s="3"/>
      <c r="I343" s="3"/>
      <c r="J343" s="3"/>
      <c r="K343" s="306"/>
      <c r="L343" s="306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5"/>
      <c r="B344" s="3"/>
      <c r="C344" s="3"/>
      <c r="D344" s="3"/>
      <c r="E344" s="3"/>
      <c r="F344" s="3"/>
      <c r="G344" s="3"/>
      <c r="H344" s="3"/>
      <c r="I344" s="3"/>
      <c r="J344" s="3"/>
      <c r="K344" s="306"/>
      <c r="L344" s="306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5"/>
      <c r="B345" s="3"/>
      <c r="C345" s="3"/>
      <c r="D345" s="3"/>
      <c r="E345" s="3"/>
      <c r="F345" s="3"/>
      <c r="G345" s="3"/>
      <c r="H345" s="3"/>
      <c r="I345" s="3"/>
      <c r="J345" s="3"/>
      <c r="K345" s="306"/>
      <c r="L345" s="306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5"/>
      <c r="B346" s="3"/>
      <c r="C346" s="3"/>
      <c r="D346" s="3"/>
      <c r="E346" s="3"/>
      <c r="F346" s="3"/>
      <c r="G346" s="3"/>
      <c r="H346" s="3"/>
      <c r="I346" s="3"/>
      <c r="J346" s="3"/>
      <c r="K346" s="306"/>
      <c r="L346" s="306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5"/>
      <c r="B347" s="3"/>
      <c r="C347" s="3"/>
      <c r="D347" s="3"/>
      <c r="E347" s="3"/>
      <c r="F347" s="3"/>
      <c r="G347" s="3"/>
      <c r="H347" s="3"/>
      <c r="I347" s="3"/>
      <c r="J347" s="3"/>
      <c r="K347" s="306"/>
      <c r="L347" s="306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5"/>
      <c r="B348" s="3"/>
      <c r="C348" s="3"/>
      <c r="D348" s="3"/>
      <c r="E348" s="3"/>
      <c r="F348" s="3"/>
      <c r="G348" s="3"/>
      <c r="H348" s="3"/>
      <c r="I348" s="3"/>
      <c r="J348" s="3"/>
      <c r="K348" s="306"/>
      <c r="L348" s="306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5"/>
      <c r="B349" s="3"/>
      <c r="C349" s="3"/>
      <c r="D349" s="3"/>
      <c r="E349" s="3"/>
      <c r="F349" s="3"/>
      <c r="G349" s="3"/>
      <c r="H349" s="3"/>
      <c r="I349" s="3"/>
      <c r="J349" s="3"/>
      <c r="K349" s="306"/>
      <c r="L349" s="306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5"/>
      <c r="B350" s="3"/>
      <c r="C350" s="3"/>
      <c r="D350" s="3"/>
      <c r="E350" s="3"/>
      <c r="F350" s="3"/>
      <c r="G350" s="3"/>
      <c r="H350" s="3"/>
      <c r="I350" s="3"/>
      <c r="J350" s="3"/>
      <c r="K350" s="306"/>
      <c r="L350" s="306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5"/>
      <c r="B351" s="3"/>
      <c r="C351" s="3"/>
      <c r="D351" s="3"/>
      <c r="E351" s="3"/>
      <c r="F351" s="3"/>
      <c r="G351" s="3"/>
      <c r="H351" s="3"/>
      <c r="I351" s="3"/>
      <c r="J351" s="3"/>
      <c r="K351" s="306"/>
      <c r="L351" s="306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5"/>
      <c r="B352" s="3"/>
      <c r="C352" s="3"/>
      <c r="D352" s="3"/>
      <c r="E352" s="3"/>
      <c r="F352" s="3"/>
      <c r="G352" s="3"/>
      <c r="H352" s="3"/>
      <c r="I352" s="3"/>
      <c r="J352" s="3"/>
      <c r="K352" s="306"/>
      <c r="L352" s="306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5"/>
      <c r="B353" s="3"/>
      <c r="C353" s="3"/>
      <c r="D353" s="3"/>
      <c r="E353" s="3"/>
      <c r="F353" s="3"/>
      <c r="G353" s="3"/>
      <c r="H353" s="3"/>
      <c r="I353" s="3"/>
      <c r="J353" s="3"/>
      <c r="K353" s="306"/>
      <c r="L353" s="306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5"/>
      <c r="B354" s="3"/>
      <c r="C354" s="3"/>
      <c r="D354" s="3"/>
      <c r="E354" s="3"/>
      <c r="F354" s="3"/>
      <c r="G354" s="3"/>
      <c r="H354" s="3"/>
      <c r="I354" s="3"/>
      <c r="J354" s="3"/>
      <c r="K354" s="306"/>
      <c r="L354" s="306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5"/>
      <c r="B355" s="3"/>
      <c r="C355" s="3"/>
      <c r="D355" s="3"/>
      <c r="E355" s="3"/>
      <c r="F355" s="3"/>
      <c r="G355" s="3"/>
      <c r="H355" s="3"/>
      <c r="I355" s="3"/>
      <c r="J355" s="3"/>
      <c r="K355" s="306"/>
      <c r="L355" s="306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5"/>
      <c r="B356" s="3"/>
      <c r="C356" s="3"/>
      <c r="D356" s="3"/>
      <c r="E356" s="3"/>
      <c r="F356" s="3"/>
      <c r="G356" s="3"/>
      <c r="H356" s="3"/>
      <c r="I356" s="3"/>
      <c r="J356" s="3"/>
      <c r="K356" s="306"/>
      <c r="L356" s="306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5"/>
      <c r="B357" s="3"/>
      <c r="C357" s="3"/>
      <c r="D357" s="3"/>
      <c r="E357" s="3"/>
      <c r="F357" s="3"/>
      <c r="G357" s="3"/>
      <c r="H357" s="3"/>
      <c r="I357" s="3"/>
      <c r="J357" s="3"/>
      <c r="K357" s="306"/>
      <c r="L357" s="306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5"/>
      <c r="B358" s="3"/>
      <c r="C358" s="3"/>
      <c r="D358" s="3"/>
      <c r="E358" s="3"/>
      <c r="F358" s="3"/>
      <c r="G358" s="3"/>
      <c r="H358" s="3"/>
      <c r="I358" s="3"/>
      <c r="J358" s="3"/>
      <c r="K358" s="306"/>
      <c r="L358" s="306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5"/>
      <c r="B359" s="3"/>
      <c r="C359" s="3"/>
      <c r="D359" s="3"/>
      <c r="E359" s="3"/>
      <c r="F359" s="3"/>
      <c r="G359" s="3"/>
      <c r="H359" s="3"/>
      <c r="I359" s="3"/>
      <c r="J359" s="3"/>
      <c r="K359" s="306"/>
      <c r="L359" s="306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5"/>
      <c r="B360" s="3"/>
      <c r="C360" s="3"/>
      <c r="D360" s="3"/>
      <c r="E360" s="3"/>
      <c r="F360" s="3"/>
      <c r="G360" s="3"/>
      <c r="H360" s="3"/>
      <c r="I360" s="3"/>
      <c r="J360" s="3"/>
      <c r="K360" s="306"/>
      <c r="L360" s="306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5"/>
      <c r="B361" s="3"/>
      <c r="C361" s="3"/>
      <c r="D361" s="3"/>
      <c r="E361" s="3"/>
      <c r="F361" s="3"/>
      <c r="G361" s="3"/>
      <c r="H361" s="3"/>
      <c r="I361" s="3"/>
      <c r="J361" s="3"/>
      <c r="K361" s="306"/>
      <c r="L361" s="306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5"/>
      <c r="B362" s="3"/>
      <c r="C362" s="3"/>
      <c r="D362" s="3"/>
      <c r="E362" s="3"/>
      <c r="F362" s="3"/>
      <c r="G362" s="3"/>
      <c r="H362" s="3"/>
      <c r="I362" s="3"/>
      <c r="J362" s="3"/>
      <c r="K362" s="306"/>
      <c r="L362" s="306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5"/>
      <c r="B363" s="3"/>
      <c r="C363" s="3"/>
      <c r="D363" s="3"/>
      <c r="E363" s="3"/>
      <c r="F363" s="3"/>
      <c r="G363" s="3"/>
      <c r="H363" s="3"/>
      <c r="I363" s="3"/>
      <c r="J363" s="3"/>
      <c r="K363" s="306"/>
      <c r="L363" s="306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5"/>
      <c r="B364" s="3"/>
      <c r="C364" s="3"/>
      <c r="D364" s="3"/>
      <c r="E364" s="3"/>
      <c r="F364" s="3"/>
      <c r="G364" s="3"/>
      <c r="H364" s="3"/>
      <c r="I364" s="3"/>
      <c r="J364" s="3"/>
      <c r="K364" s="306"/>
      <c r="L364" s="306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5"/>
      <c r="B365" s="3"/>
      <c r="C365" s="3"/>
      <c r="D365" s="3"/>
      <c r="E365" s="3"/>
      <c r="F365" s="3"/>
      <c r="G365" s="3"/>
      <c r="H365" s="3"/>
      <c r="I365" s="3"/>
      <c r="J365" s="3"/>
      <c r="K365" s="306"/>
      <c r="L365" s="306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5"/>
      <c r="B366" s="3"/>
      <c r="C366" s="3"/>
      <c r="D366" s="3"/>
      <c r="E366" s="3"/>
      <c r="F366" s="3"/>
      <c r="G366" s="3"/>
      <c r="H366" s="3"/>
      <c r="I366" s="3"/>
      <c r="J366" s="3"/>
      <c r="K366" s="306"/>
      <c r="L366" s="306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5"/>
      <c r="B367" s="3"/>
      <c r="C367" s="3"/>
      <c r="D367" s="3"/>
      <c r="E367" s="3"/>
      <c r="F367" s="3"/>
      <c r="G367" s="3"/>
      <c r="H367" s="3"/>
      <c r="I367" s="3"/>
      <c r="J367" s="3"/>
      <c r="K367" s="306"/>
      <c r="L367" s="306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5"/>
      <c r="B368" s="3"/>
      <c r="C368" s="3"/>
      <c r="D368" s="3"/>
      <c r="E368" s="3"/>
      <c r="F368" s="3"/>
      <c r="G368" s="3"/>
      <c r="H368" s="3"/>
      <c r="I368" s="3"/>
      <c r="J368" s="3"/>
      <c r="K368" s="306"/>
      <c r="L368" s="306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5"/>
      <c r="B369" s="3"/>
      <c r="C369" s="3"/>
      <c r="D369" s="3"/>
      <c r="E369" s="3"/>
      <c r="F369" s="3"/>
      <c r="G369" s="3"/>
      <c r="H369" s="3"/>
      <c r="I369" s="3"/>
      <c r="J369" s="3"/>
      <c r="K369" s="306"/>
      <c r="L369" s="306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5"/>
      <c r="B370" s="3"/>
      <c r="C370" s="3"/>
      <c r="D370" s="3"/>
      <c r="E370" s="3"/>
      <c r="F370" s="3"/>
      <c r="G370" s="3"/>
      <c r="H370" s="3"/>
      <c r="I370" s="3"/>
      <c r="J370" s="3"/>
      <c r="K370" s="306"/>
      <c r="L370" s="306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5"/>
      <c r="B371" s="3"/>
      <c r="C371" s="3"/>
      <c r="D371" s="3"/>
      <c r="E371" s="3"/>
      <c r="F371" s="3"/>
      <c r="G371" s="3"/>
      <c r="H371" s="3"/>
      <c r="I371" s="3"/>
      <c r="J371" s="3"/>
      <c r="K371" s="306"/>
      <c r="L371" s="306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5"/>
      <c r="B372" s="3"/>
      <c r="C372" s="3"/>
      <c r="D372" s="3"/>
      <c r="E372" s="3"/>
      <c r="F372" s="3"/>
      <c r="G372" s="3"/>
      <c r="H372" s="3"/>
      <c r="I372" s="3"/>
      <c r="J372" s="3"/>
      <c r="K372" s="306"/>
      <c r="L372" s="306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5"/>
      <c r="B373" s="3"/>
      <c r="C373" s="3"/>
      <c r="D373" s="3"/>
      <c r="E373" s="3"/>
      <c r="F373" s="3"/>
      <c r="G373" s="3"/>
      <c r="H373" s="3"/>
      <c r="I373" s="3"/>
      <c r="J373" s="3"/>
      <c r="K373" s="306"/>
      <c r="L373" s="306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5"/>
      <c r="B374" s="3"/>
      <c r="C374" s="3"/>
      <c r="D374" s="3"/>
      <c r="E374" s="3"/>
      <c r="F374" s="3"/>
      <c r="G374" s="3"/>
      <c r="H374" s="3"/>
      <c r="I374" s="3"/>
      <c r="J374" s="3"/>
      <c r="K374" s="306"/>
      <c r="L374" s="306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5"/>
      <c r="B375" s="3"/>
      <c r="C375" s="3"/>
      <c r="D375" s="3"/>
      <c r="E375" s="3"/>
      <c r="F375" s="3"/>
      <c r="G375" s="3"/>
      <c r="H375" s="3"/>
      <c r="I375" s="3"/>
      <c r="J375" s="3"/>
      <c r="K375" s="306"/>
      <c r="L375" s="306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5"/>
      <c r="B376" s="3"/>
      <c r="C376" s="3"/>
      <c r="D376" s="3"/>
      <c r="E376" s="3"/>
      <c r="F376" s="3"/>
      <c r="G376" s="3"/>
      <c r="H376" s="3"/>
      <c r="I376" s="3"/>
      <c r="J376" s="3"/>
      <c r="K376" s="306"/>
      <c r="L376" s="306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5"/>
      <c r="B377" s="3"/>
      <c r="C377" s="3"/>
      <c r="D377" s="3"/>
      <c r="E377" s="3"/>
      <c r="F377" s="3"/>
      <c r="G377" s="3"/>
      <c r="H377" s="3"/>
      <c r="I377" s="3"/>
      <c r="J377" s="3"/>
      <c r="K377" s="306"/>
      <c r="L377" s="306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5"/>
      <c r="B378" s="3"/>
      <c r="C378" s="3"/>
      <c r="D378" s="3"/>
      <c r="E378" s="3"/>
      <c r="F378" s="3"/>
      <c r="G378" s="3"/>
      <c r="H378" s="3"/>
      <c r="I378" s="3"/>
      <c r="J378" s="3"/>
      <c r="K378" s="306"/>
      <c r="L378" s="306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5"/>
      <c r="B379" s="3"/>
      <c r="C379" s="3"/>
      <c r="D379" s="3"/>
      <c r="E379" s="3"/>
      <c r="F379" s="3"/>
      <c r="G379" s="3"/>
      <c r="H379" s="3"/>
      <c r="I379" s="3"/>
      <c r="J379" s="3"/>
      <c r="K379" s="306"/>
      <c r="L379" s="306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5"/>
      <c r="B380" s="3"/>
      <c r="C380" s="3"/>
      <c r="D380" s="3"/>
      <c r="E380" s="3"/>
      <c r="F380" s="3"/>
      <c r="G380" s="3"/>
      <c r="H380" s="3"/>
      <c r="I380" s="3"/>
      <c r="J380" s="3"/>
      <c r="K380" s="306"/>
      <c r="L380" s="306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5"/>
      <c r="B381" s="3"/>
      <c r="C381" s="3"/>
      <c r="D381" s="3"/>
      <c r="E381" s="3"/>
      <c r="F381" s="3"/>
      <c r="G381" s="3"/>
      <c r="H381" s="3"/>
      <c r="I381" s="3"/>
      <c r="J381" s="3"/>
      <c r="K381" s="306"/>
      <c r="L381" s="306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5"/>
      <c r="B382" s="3"/>
      <c r="C382" s="3"/>
      <c r="D382" s="3"/>
      <c r="E382" s="3"/>
      <c r="F382" s="3"/>
      <c r="G382" s="3"/>
      <c r="H382" s="3"/>
      <c r="I382" s="3"/>
      <c r="J382" s="3"/>
      <c r="K382" s="306"/>
      <c r="L382" s="306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5"/>
      <c r="B383" s="3"/>
      <c r="C383" s="3"/>
      <c r="D383" s="3"/>
      <c r="E383" s="3"/>
      <c r="F383" s="3"/>
      <c r="G383" s="3"/>
      <c r="H383" s="3"/>
      <c r="I383" s="3"/>
      <c r="J383" s="3"/>
      <c r="K383" s="306"/>
      <c r="L383" s="306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5"/>
      <c r="B384" s="3"/>
      <c r="C384" s="3"/>
      <c r="D384" s="3"/>
      <c r="E384" s="3"/>
      <c r="F384" s="3"/>
      <c r="G384" s="3"/>
      <c r="H384" s="3"/>
      <c r="I384" s="3"/>
      <c r="J384" s="3"/>
      <c r="K384" s="306"/>
      <c r="L384" s="306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5"/>
      <c r="B385" s="3"/>
      <c r="C385" s="3"/>
      <c r="D385" s="3"/>
      <c r="E385" s="3"/>
      <c r="F385" s="3"/>
      <c r="G385" s="3"/>
      <c r="H385" s="3"/>
      <c r="I385" s="3"/>
      <c r="J385" s="3"/>
      <c r="K385" s="306"/>
      <c r="L385" s="306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5"/>
      <c r="B386" s="3"/>
      <c r="C386" s="3"/>
      <c r="D386" s="3"/>
      <c r="E386" s="3"/>
      <c r="F386" s="3"/>
      <c r="G386" s="3"/>
      <c r="H386" s="3"/>
      <c r="I386" s="3"/>
      <c r="J386" s="3"/>
      <c r="K386" s="306"/>
      <c r="L386" s="306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5"/>
      <c r="B387" s="3"/>
      <c r="C387" s="3"/>
      <c r="D387" s="3"/>
      <c r="E387" s="3"/>
      <c r="F387" s="3"/>
      <c r="G387" s="3"/>
      <c r="H387" s="3"/>
      <c r="I387" s="3"/>
      <c r="J387" s="3"/>
      <c r="K387" s="306"/>
      <c r="L387" s="306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5"/>
      <c r="B388" s="3"/>
      <c r="C388" s="3"/>
      <c r="D388" s="3"/>
      <c r="E388" s="3"/>
      <c r="F388" s="3"/>
      <c r="G388" s="3"/>
      <c r="H388" s="3"/>
      <c r="I388" s="3"/>
      <c r="J388" s="3"/>
      <c r="K388" s="306"/>
      <c r="L388" s="306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5"/>
      <c r="B389" s="3"/>
      <c r="C389" s="3"/>
      <c r="D389" s="3"/>
      <c r="E389" s="3"/>
      <c r="F389" s="3"/>
      <c r="G389" s="3"/>
      <c r="H389" s="3"/>
      <c r="I389" s="3"/>
      <c r="J389" s="3"/>
      <c r="K389" s="306"/>
      <c r="L389" s="306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5"/>
      <c r="B390" s="3"/>
      <c r="C390" s="3"/>
      <c r="D390" s="3"/>
      <c r="E390" s="3"/>
      <c r="F390" s="3"/>
      <c r="G390" s="3"/>
      <c r="H390" s="3"/>
      <c r="I390" s="3"/>
      <c r="J390" s="3"/>
      <c r="K390" s="306"/>
      <c r="L390" s="306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5"/>
      <c r="B391" s="3"/>
      <c r="C391" s="3"/>
      <c r="D391" s="3"/>
      <c r="E391" s="3"/>
      <c r="F391" s="3"/>
      <c r="G391" s="3"/>
      <c r="H391" s="3"/>
      <c r="I391" s="3"/>
      <c r="J391" s="3"/>
      <c r="K391" s="306"/>
      <c r="L391" s="306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5"/>
      <c r="B392" s="3"/>
      <c r="C392" s="3"/>
      <c r="D392" s="3"/>
      <c r="E392" s="3"/>
      <c r="F392" s="3"/>
      <c r="G392" s="3"/>
      <c r="H392" s="3"/>
      <c r="I392" s="3"/>
      <c r="J392" s="3"/>
      <c r="K392" s="306"/>
      <c r="L392" s="306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5"/>
      <c r="B393" s="3"/>
      <c r="C393" s="3"/>
      <c r="D393" s="3"/>
      <c r="E393" s="3"/>
      <c r="F393" s="3"/>
      <c r="G393" s="3"/>
      <c r="H393" s="3"/>
      <c r="I393" s="3"/>
      <c r="J393" s="3"/>
      <c r="K393" s="306"/>
      <c r="L393" s="306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5"/>
      <c r="B394" s="3"/>
      <c r="C394" s="3"/>
      <c r="D394" s="3"/>
      <c r="E394" s="3"/>
      <c r="F394" s="3"/>
      <c r="G394" s="3"/>
      <c r="H394" s="3"/>
      <c r="I394" s="3"/>
      <c r="J394" s="3"/>
      <c r="K394" s="306"/>
      <c r="L394" s="306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5"/>
      <c r="B395" s="3"/>
      <c r="C395" s="3"/>
      <c r="D395" s="3"/>
      <c r="E395" s="3"/>
      <c r="F395" s="3"/>
      <c r="G395" s="3"/>
      <c r="H395" s="3"/>
      <c r="I395" s="3"/>
      <c r="J395" s="3"/>
      <c r="K395" s="306"/>
      <c r="L395" s="306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5"/>
      <c r="B396" s="3"/>
      <c r="C396" s="3"/>
      <c r="D396" s="3"/>
      <c r="E396" s="3"/>
      <c r="F396" s="3"/>
      <c r="G396" s="3"/>
      <c r="H396" s="3"/>
      <c r="I396" s="3"/>
      <c r="J396" s="3"/>
      <c r="K396" s="306"/>
      <c r="L396" s="306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5"/>
      <c r="B397" s="3"/>
      <c r="C397" s="3"/>
      <c r="D397" s="3"/>
      <c r="E397" s="3"/>
      <c r="F397" s="3"/>
      <c r="G397" s="3"/>
      <c r="H397" s="3"/>
      <c r="I397" s="3"/>
      <c r="J397" s="3"/>
      <c r="K397" s="306"/>
      <c r="L397" s="306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5"/>
      <c r="B398" s="3"/>
      <c r="C398" s="3"/>
      <c r="D398" s="3"/>
      <c r="E398" s="3"/>
      <c r="F398" s="3"/>
      <c r="G398" s="3"/>
      <c r="H398" s="3"/>
      <c r="I398" s="3"/>
      <c r="J398" s="3"/>
      <c r="K398" s="306"/>
      <c r="L398" s="306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5"/>
      <c r="B399" s="3"/>
      <c r="C399" s="3"/>
      <c r="D399" s="3"/>
      <c r="E399" s="3"/>
      <c r="F399" s="3"/>
      <c r="G399" s="3"/>
      <c r="H399" s="3"/>
      <c r="I399" s="3"/>
      <c r="J399" s="3"/>
      <c r="K399" s="306"/>
      <c r="L399" s="306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5"/>
      <c r="B400" s="3"/>
      <c r="C400" s="3"/>
      <c r="D400" s="3"/>
      <c r="E400" s="3"/>
      <c r="F400" s="3"/>
      <c r="G400" s="3"/>
      <c r="H400" s="3"/>
      <c r="I400" s="3"/>
      <c r="J400" s="3"/>
      <c r="K400" s="306"/>
      <c r="L400" s="306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5"/>
      <c r="B401" s="3"/>
      <c r="C401" s="3"/>
      <c r="D401" s="3"/>
      <c r="E401" s="3"/>
      <c r="F401" s="3"/>
      <c r="G401" s="3"/>
      <c r="H401" s="3"/>
      <c r="I401" s="3"/>
      <c r="J401" s="3"/>
      <c r="K401" s="306"/>
      <c r="L401" s="306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5"/>
      <c r="B402" s="3"/>
      <c r="C402" s="3"/>
      <c r="D402" s="3"/>
      <c r="E402" s="3"/>
      <c r="F402" s="3"/>
      <c r="G402" s="3"/>
      <c r="H402" s="3"/>
      <c r="I402" s="3"/>
      <c r="J402" s="3"/>
      <c r="K402" s="306"/>
      <c r="L402" s="306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5"/>
      <c r="B403" s="3"/>
      <c r="C403" s="3"/>
      <c r="D403" s="3"/>
      <c r="E403" s="3"/>
      <c r="F403" s="3"/>
      <c r="G403" s="3"/>
      <c r="H403" s="3"/>
      <c r="I403" s="3"/>
      <c r="J403" s="3"/>
      <c r="K403" s="306"/>
      <c r="L403" s="306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5"/>
      <c r="B404" s="3"/>
      <c r="C404" s="3"/>
      <c r="D404" s="3"/>
      <c r="E404" s="3"/>
      <c r="F404" s="3"/>
      <c r="G404" s="3"/>
      <c r="H404" s="3"/>
      <c r="I404" s="3"/>
      <c r="J404" s="3"/>
      <c r="K404" s="306"/>
      <c r="L404" s="306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5"/>
      <c r="B405" s="3"/>
      <c r="C405" s="3"/>
      <c r="D405" s="3"/>
      <c r="E405" s="3"/>
      <c r="F405" s="3"/>
      <c r="G405" s="3"/>
      <c r="H405" s="3"/>
      <c r="I405" s="3"/>
      <c r="J405" s="3"/>
      <c r="K405" s="306"/>
      <c r="L405" s="306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5"/>
      <c r="B406" s="3"/>
      <c r="C406" s="3"/>
      <c r="D406" s="3"/>
      <c r="E406" s="3"/>
      <c r="F406" s="3"/>
      <c r="G406" s="3"/>
      <c r="H406" s="3"/>
      <c r="I406" s="3"/>
      <c r="J406" s="3"/>
      <c r="K406" s="306"/>
      <c r="L406" s="306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5"/>
      <c r="B407" s="3"/>
      <c r="C407" s="3"/>
      <c r="D407" s="3"/>
      <c r="E407" s="3"/>
      <c r="F407" s="3"/>
      <c r="G407" s="3"/>
      <c r="H407" s="3"/>
      <c r="I407" s="3"/>
      <c r="J407" s="3"/>
      <c r="K407" s="306"/>
      <c r="L407" s="306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5"/>
      <c r="B408" s="3"/>
      <c r="C408" s="3"/>
      <c r="D408" s="3"/>
      <c r="E408" s="3"/>
      <c r="F408" s="3"/>
      <c r="G408" s="3"/>
      <c r="H408" s="3"/>
      <c r="I408" s="3"/>
      <c r="J408" s="3"/>
      <c r="K408" s="306"/>
      <c r="L408" s="306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5"/>
      <c r="B409" s="3"/>
      <c r="C409" s="3"/>
      <c r="D409" s="3"/>
      <c r="E409" s="3"/>
      <c r="F409" s="3"/>
      <c r="G409" s="3"/>
      <c r="H409" s="3"/>
      <c r="I409" s="3"/>
      <c r="J409" s="3"/>
      <c r="K409" s="306"/>
      <c r="L409" s="306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5"/>
      <c r="B410" s="3"/>
      <c r="C410" s="3"/>
      <c r="D410" s="3"/>
      <c r="E410" s="3"/>
      <c r="F410" s="3"/>
      <c r="G410" s="3"/>
      <c r="H410" s="3"/>
      <c r="I410" s="3"/>
      <c r="J410" s="3"/>
      <c r="K410" s="306"/>
      <c r="L410" s="306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5"/>
      <c r="B411" s="3"/>
      <c r="C411" s="3"/>
      <c r="D411" s="3"/>
      <c r="E411" s="3"/>
      <c r="F411" s="3"/>
      <c r="G411" s="3"/>
      <c r="H411" s="3"/>
      <c r="I411" s="3"/>
      <c r="J411" s="3"/>
      <c r="K411" s="306"/>
      <c r="L411" s="306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5"/>
      <c r="B412" s="3"/>
      <c r="C412" s="3"/>
      <c r="D412" s="3"/>
      <c r="E412" s="3"/>
      <c r="F412" s="3"/>
      <c r="G412" s="3"/>
      <c r="H412" s="3"/>
      <c r="I412" s="3"/>
      <c r="J412" s="3"/>
      <c r="K412" s="306"/>
      <c r="L412" s="306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5"/>
      <c r="B413" s="3"/>
      <c r="C413" s="3"/>
      <c r="D413" s="3"/>
      <c r="E413" s="3"/>
      <c r="F413" s="3"/>
      <c r="G413" s="3"/>
      <c r="H413" s="3"/>
      <c r="I413" s="3"/>
      <c r="J413" s="3"/>
      <c r="K413" s="306"/>
      <c r="L413" s="306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5"/>
      <c r="B414" s="3"/>
      <c r="C414" s="3"/>
      <c r="D414" s="3"/>
      <c r="E414" s="3"/>
      <c r="F414" s="3"/>
      <c r="G414" s="3"/>
      <c r="H414" s="3"/>
      <c r="I414" s="3"/>
      <c r="J414" s="3"/>
      <c r="K414" s="306"/>
      <c r="L414" s="306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5"/>
      <c r="B415" s="3"/>
      <c r="C415" s="3"/>
      <c r="D415" s="3"/>
      <c r="E415" s="3"/>
      <c r="F415" s="3"/>
      <c r="G415" s="3"/>
      <c r="H415" s="3"/>
      <c r="I415" s="3"/>
      <c r="J415" s="3"/>
      <c r="K415" s="306"/>
      <c r="L415" s="306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5"/>
      <c r="B416" s="3"/>
      <c r="C416" s="3"/>
      <c r="D416" s="3"/>
      <c r="E416" s="3"/>
      <c r="F416" s="3"/>
      <c r="G416" s="3"/>
      <c r="H416" s="3"/>
      <c r="I416" s="3"/>
      <c r="J416" s="3"/>
      <c r="K416" s="306"/>
      <c r="L416" s="306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5"/>
      <c r="B417" s="3"/>
      <c r="C417" s="3"/>
      <c r="D417" s="3"/>
      <c r="E417" s="3"/>
      <c r="F417" s="3"/>
      <c r="G417" s="3"/>
      <c r="H417" s="3"/>
      <c r="I417" s="3"/>
      <c r="J417" s="3"/>
      <c r="K417" s="306"/>
      <c r="L417" s="306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5"/>
      <c r="B418" s="3"/>
      <c r="C418" s="3"/>
      <c r="D418" s="3"/>
      <c r="E418" s="3"/>
      <c r="F418" s="3"/>
      <c r="G418" s="3"/>
      <c r="H418" s="3"/>
      <c r="I418" s="3"/>
      <c r="J418" s="3"/>
      <c r="K418" s="306"/>
      <c r="L418" s="306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5"/>
      <c r="B419" s="3"/>
      <c r="C419" s="3"/>
      <c r="D419" s="3"/>
      <c r="E419" s="3"/>
      <c r="F419" s="3"/>
      <c r="G419" s="3"/>
      <c r="H419" s="3"/>
      <c r="I419" s="3"/>
      <c r="J419" s="3"/>
      <c r="K419" s="306"/>
      <c r="L419" s="306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5"/>
      <c r="B420" s="3"/>
      <c r="C420" s="3"/>
      <c r="D420" s="3"/>
      <c r="E420" s="3"/>
      <c r="F420" s="3"/>
      <c r="G420" s="3"/>
      <c r="H420" s="3"/>
      <c r="I420" s="3"/>
      <c r="J420" s="3"/>
      <c r="K420" s="306"/>
      <c r="L420" s="306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5"/>
      <c r="B421" s="3"/>
      <c r="C421" s="3"/>
      <c r="D421" s="3"/>
      <c r="E421" s="3"/>
      <c r="F421" s="3"/>
      <c r="G421" s="3"/>
      <c r="H421" s="3"/>
      <c r="I421" s="3"/>
      <c r="J421" s="3"/>
      <c r="K421" s="306"/>
      <c r="L421" s="306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5"/>
      <c r="B422" s="3"/>
      <c r="C422" s="3"/>
      <c r="D422" s="3"/>
      <c r="E422" s="3"/>
      <c r="F422" s="3"/>
      <c r="G422" s="3"/>
      <c r="H422" s="3"/>
      <c r="I422" s="3"/>
      <c r="J422" s="3"/>
      <c r="K422" s="306"/>
      <c r="L422" s="306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5"/>
      <c r="B423" s="3"/>
      <c r="C423" s="3"/>
      <c r="D423" s="3"/>
      <c r="E423" s="3"/>
      <c r="F423" s="3"/>
      <c r="G423" s="3"/>
      <c r="H423" s="3"/>
      <c r="I423" s="3"/>
      <c r="J423" s="3"/>
      <c r="K423" s="306"/>
      <c r="L423" s="306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5"/>
      <c r="B424" s="3"/>
      <c r="C424" s="3"/>
      <c r="D424" s="3"/>
      <c r="E424" s="3"/>
      <c r="F424" s="3"/>
      <c r="G424" s="3"/>
      <c r="H424" s="3"/>
      <c r="I424" s="3"/>
      <c r="J424" s="3"/>
      <c r="K424" s="306"/>
      <c r="L424" s="306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5"/>
      <c r="B425" s="3"/>
      <c r="C425" s="3"/>
      <c r="D425" s="3"/>
      <c r="E425" s="3"/>
      <c r="F425" s="3"/>
      <c r="G425" s="3"/>
      <c r="H425" s="3"/>
      <c r="I425" s="3"/>
      <c r="J425" s="3"/>
      <c r="K425" s="306"/>
      <c r="L425" s="306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5"/>
      <c r="B426" s="3"/>
      <c r="C426" s="3"/>
      <c r="D426" s="3"/>
      <c r="E426" s="3"/>
      <c r="F426" s="3"/>
      <c r="G426" s="3"/>
      <c r="H426" s="3"/>
      <c r="I426" s="3"/>
      <c r="J426" s="3"/>
      <c r="K426" s="306"/>
      <c r="L426" s="306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5"/>
      <c r="B427" s="3"/>
      <c r="C427" s="3"/>
      <c r="D427" s="3"/>
      <c r="E427" s="3"/>
      <c r="F427" s="3"/>
      <c r="G427" s="3"/>
      <c r="H427" s="3"/>
      <c r="I427" s="3"/>
      <c r="J427" s="3"/>
      <c r="K427" s="306"/>
      <c r="L427" s="306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5"/>
      <c r="B428" s="3"/>
      <c r="C428" s="3"/>
      <c r="D428" s="3"/>
      <c r="E428" s="3"/>
      <c r="F428" s="3"/>
      <c r="G428" s="3"/>
      <c r="H428" s="3"/>
      <c r="I428" s="3"/>
      <c r="J428" s="3"/>
      <c r="K428" s="306"/>
      <c r="L428" s="306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5"/>
      <c r="B429" s="3"/>
      <c r="C429" s="3"/>
      <c r="D429" s="3"/>
      <c r="E429" s="3"/>
      <c r="F429" s="3"/>
      <c r="G429" s="3"/>
      <c r="H429" s="3"/>
      <c r="I429" s="3"/>
      <c r="J429" s="3"/>
      <c r="K429" s="306"/>
      <c r="L429" s="306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5"/>
      <c r="B430" s="3"/>
      <c r="C430" s="3"/>
      <c r="D430" s="3"/>
      <c r="E430" s="3"/>
      <c r="F430" s="3"/>
      <c r="G430" s="3"/>
      <c r="H430" s="3"/>
      <c r="I430" s="3"/>
      <c r="J430" s="3"/>
      <c r="K430" s="306"/>
      <c r="L430" s="306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5"/>
      <c r="B431" s="3"/>
      <c r="C431" s="3"/>
      <c r="D431" s="3"/>
      <c r="E431" s="3"/>
      <c r="F431" s="3"/>
      <c r="G431" s="3"/>
      <c r="H431" s="3"/>
      <c r="I431" s="3"/>
      <c r="J431" s="3"/>
      <c r="K431" s="306"/>
      <c r="L431" s="306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5"/>
      <c r="B432" s="3"/>
      <c r="C432" s="3"/>
      <c r="D432" s="3"/>
      <c r="E432" s="3"/>
      <c r="F432" s="3"/>
      <c r="G432" s="3"/>
      <c r="H432" s="3"/>
      <c r="I432" s="3"/>
      <c r="J432" s="3"/>
      <c r="K432" s="306"/>
      <c r="L432" s="306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5"/>
      <c r="B433" s="3"/>
      <c r="C433" s="3"/>
      <c r="D433" s="3"/>
      <c r="E433" s="3"/>
      <c r="F433" s="3"/>
      <c r="G433" s="3"/>
      <c r="H433" s="3"/>
      <c r="I433" s="3"/>
      <c r="J433" s="3"/>
      <c r="K433" s="306"/>
      <c r="L433" s="306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5"/>
      <c r="B434" s="3"/>
      <c r="C434" s="3"/>
      <c r="D434" s="3"/>
      <c r="E434" s="3"/>
      <c r="F434" s="3"/>
      <c r="G434" s="3"/>
      <c r="H434" s="3"/>
      <c r="I434" s="3"/>
      <c r="J434" s="3"/>
      <c r="K434" s="306"/>
      <c r="L434" s="306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5"/>
      <c r="B435" s="3"/>
      <c r="C435" s="3"/>
      <c r="D435" s="3"/>
      <c r="E435" s="3"/>
      <c r="F435" s="3"/>
      <c r="G435" s="3"/>
      <c r="H435" s="3"/>
      <c r="I435" s="3"/>
      <c r="J435" s="3"/>
      <c r="K435" s="306"/>
      <c r="L435" s="306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5"/>
      <c r="B436" s="3"/>
      <c r="C436" s="3"/>
      <c r="D436" s="3"/>
      <c r="E436" s="3"/>
      <c r="F436" s="3"/>
      <c r="G436" s="3"/>
      <c r="H436" s="3"/>
      <c r="I436" s="3"/>
      <c r="J436" s="3"/>
      <c r="K436" s="306"/>
      <c r="L436" s="306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5"/>
      <c r="B437" s="3"/>
      <c r="C437" s="3"/>
      <c r="D437" s="3"/>
      <c r="E437" s="3"/>
      <c r="F437" s="3"/>
      <c r="G437" s="3"/>
      <c r="H437" s="3"/>
      <c r="I437" s="3"/>
      <c r="J437" s="3"/>
      <c r="K437" s="306"/>
      <c r="L437" s="306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5"/>
      <c r="B438" s="3"/>
      <c r="C438" s="3"/>
      <c r="D438" s="3"/>
      <c r="E438" s="3"/>
      <c r="F438" s="3"/>
      <c r="G438" s="3"/>
      <c r="H438" s="3"/>
      <c r="I438" s="3"/>
      <c r="J438" s="3"/>
      <c r="K438" s="306"/>
      <c r="L438" s="306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5"/>
      <c r="B439" s="3"/>
      <c r="C439" s="3"/>
      <c r="D439" s="3"/>
      <c r="E439" s="3"/>
      <c r="F439" s="3"/>
      <c r="G439" s="3"/>
      <c r="H439" s="3"/>
      <c r="I439" s="3"/>
      <c r="J439" s="3"/>
      <c r="K439" s="306"/>
      <c r="L439" s="306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5"/>
      <c r="B440" s="3"/>
      <c r="C440" s="3"/>
      <c r="D440" s="3"/>
      <c r="E440" s="3"/>
      <c r="F440" s="3"/>
      <c r="G440" s="3"/>
      <c r="H440" s="3"/>
      <c r="I440" s="3"/>
      <c r="J440" s="3"/>
      <c r="K440" s="306"/>
      <c r="L440" s="306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5"/>
      <c r="B441" s="3"/>
      <c r="C441" s="3"/>
      <c r="D441" s="3"/>
      <c r="E441" s="3"/>
      <c r="F441" s="3"/>
      <c r="G441" s="3"/>
      <c r="H441" s="3"/>
      <c r="I441" s="3"/>
      <c r="J441" s="3"/>
      <c r="K441" s="306"/>
      <c r="L441" s="306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5"/>
      <c r="B442" s="3"/>
      <c r="C442" s="3"/>
      <c r="D442" s="3"/>
      <c r="E442" s="3"/>
      <c r="F442" s="3"/>
      <c r="G442" s="3"/>
      <c r="H442" s="3"/>
      <c r="I442" s="3"/>
      <c r="J442" s="3"/>
      <c r="K442" s="306"/>
      <c r="L442" s="306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5"/>
      <c r="B443" s="3"/>
      <c r="C443" s="3"/>
      <c r="D443" s="3"/>
      <c r="E443" s="3"/>
      <c r="F443" s="3"/>
      <c r="G443" s="3"/>
      <c r="H443" s="3"/>
      <c r="I443" s="3"/>
      <c r="J443" s="3"/>
      <c r="K443" s="306"/>
      <c r="L443" s="306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5"/>
      <c r="B444" s="3"/>
      <c r="C444" s="3"/>
      <c r="D444" s="3"/>
      <c r="E444" s="3"/>
      <c r="F444" s="3"/>
      <c r="G444" s="3"/>
      <c r="H444" s="3"/>
      <c r="I444" s="3"/>
      <c r="J444" s="3"/>
      <c r="K444" s="306"/>
      <c r="L444" s="306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5"/>
      <c r="B445" s="3"/>
      <c r="C445" s="3"/>
      <c r="D445" s="3"/>
      <c r="E445" s="3"/>
      <c r="F445" s="3"/>
      <c r="G445" s="3"/>
      <c r="H445" s="3"/>
      <c r="I445" s="3"/>
      <c r="J445" s="3"/>
      <c r="K445" s="306"/>
      <c r="L445" s="306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5"/>
      <c r="B446" s="3"/>
      <c r="C446" s="3"/>
      <c r="D446" s="3"/>
      <c r="E446" s="3"/>
      <c r="F446" s="3"/>
      <c r="G446" s="3"/>
      <c r="H446" s="3"/>
      <c r="I446" s="3"/>
      <c r="J446" s="3"/>
      <c r="K446" s="306"/>
      <c r="L446" s="306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5"/>
      <c r="B447" s="3"/>
      <c r="C447" s="3"/>
      <c r="D447" s="3"/>
      <c r="E447" s="3"/>
      <c r="F447" s="3"/>
      <c r="G447" s="3"/>
      <c r="H447" s="3"/>
      <c r="I447" s="3"/>
      <c r="J447" s="3"/>
      <c r="K447" s="306"/>
      <c r="L447" s="306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5"/>
      <c r="B448" s="3"/>
      <c r="C448" s="3"/>
      <c r="D448" s="3"/>
      <c r="E448" s="3"/>
      <c r="F448" s="3"/>
      <c r="G448" s="3"/>
      <c r="H448" s="3"/>
      <c r="I448" s="3"/>
      <c r="J448" s="3"/>
      <c r="K448" s="306"/>
      <c r="L448" s="306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5"/>
      <c r="B449" s="3"/>
      <c r="C449" s="3"/>
      <c r="D449" s="3"/>
      <c r="E449" s="3"/>
      <c r="F449" s="3"/>
      <c r="G449" s="3"/>
      <c r="H449" s="3"/>
      <c r="I449" s="3"/>
      <c r="J449" s="3"/>
      <c r="K449" s="306"/>
      <c r="L449" s="306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5"/>
      <c r="B450" s="3"/>
      <c r="C450" s="3"/>
      <c r="D450" s="3"/>
      <c r="E450" s="3"/>
      <c r="F450" s="3"/>
      <c r="G450" s="3"/>
      <c r="H450" s="3"/>
      <c r="I450" s="3"/>
      <c r="J450" s="3"/>
      <c r="K450" s="306"/>
      <c r="L450" s="306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5"/>
      <c r="B451" s="3"/>
      <c r="C451" s="3"/>
      <c r="D451" s="3"/>
      <c r="E451" s="3"/>
      <c r="F451" s="3"/>
      <c r="G451" s="3"/>
      <c r="H451" s="3"/>
      <c r="I451" s="3"/>
      <c r="J451" s="3"/>
      <c r="K451" s="306"/>
      <c r="L451" s="306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5"/>
      <c r="B452" s="3"/>
      <c r="C452" s="3"/>
      <c r="D452" s="3"/>
      <c r="E452" s="3"/>
      <c r="F452" s="3"/>
      <c r="G452" s="3"/>
      <c r="H452" s="3"/>
      <c r="I452" s="3"/>
      <c r="J452" s="3"/>
      <c r="K452" s="306"/>
      <c r="L452" s="306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5"/>
      <c r="B453" s="3"/>
      <c r="C453" s="3"/>
      <c r="D453" s="3"/>
      <c r="E453" s="3"/>
      <c r="F453" s="3"/>
      <c r="G453" s="3"/>
      <c r="H453" s="3"/>
      <c r="I453" s="3"/>
      <c r="J453" s="3"/>
      <c r="K453" s="306"/>
      <c r="L453" s="306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5"/>
      <c r="B454" s="3"/>
      <c r="C454" s="3"/>
      <c r="D454" s="3"/>
      <c r="E454" s="3"/>
      <c r="F454" s="3"/>
      <c r="G454" s="3"/>
      <c r="H454" s="3"/>
      <c r="I454" s="3"/>
      <c r="J454" s="3"/>
      <c r="K454" s="306"/>
      <c r="L454" s="306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5"/>
      <c r="B455" s="3"/>
      <c r="C455" s="3"/>
      <c r="D455" s="3"/>
      <c r="E455" s="3"/>
      <c r="F455" s="3"/>
      <c r="G455" s="3"/>
      <c r="H455" s="3"/>
      <c r="I455" s="3"/>
      <c r="J455" s="3"/>
      <c r="K455" s="306"/>
      <c r="L455" s="306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5"/>
      <c r="B456" s="3"/>
      <c r="C456" s="3"/>
      <c r="D456" s="3"/>
      <c r="E456" s="3"/>
      <c r="F456" s="3"/>
      <c r="G456" s="3"/>
      <c r="H456" s="3"/>
      <c r="I456" s="3"/>
      <c r="J456" s="3"/>
      <c r="K456" s="306"/>
      <c r="L456" s="306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5"/>
      <c r="B457" s="3"/>
      <c r="C457" s="3"/>
      <c r="D457" s="3"/>
      <c r="E457" s="3"/>
      <c r="F457" s="3"/>
      <c r="G457" s="3"/>
      <c r="H457" s="3"/>
      <c r="I457" s="3"/>
      <c r="J457" s="3"/>
      <c r="K457" s="306"/>
      <c r="L457" s="306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5"/>
      <c r="B458" s="3"/>
      <c r="C458" s="3"/>
      <c r="D458" s="3"/>
      <c r="E458" s="3"/>
      <c r="F458" s="3"/>
      <c r="G458" s="3"/>
      <c r="H458" s="3"/>
      <c r="I458" s="3"/>
      <c r="J458" s="3"/>
      <c r="K458" s="306"/>
      <c r="L458" s="306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5"/>
      <c r="B459" s="3"/>
      <c r="C459" s="3"/>
      <c r="D459" s="3"/>
      <c r="E459" s="3"/>
      <c r="F459" s="3"/>
      <c r="G459" s="3"/>
      <c r="H459" s="3"/>
      <c r="I459" s="3"/>
      <c r="J459" s="3"/>
      <c r="K459" s="306"/>
      <c r="L459" s="306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5"/>
      <c r="B460" s="3"/>
      <c r="C460" s="3"/>
      <c r="D460" s="3"/>
      <c r="E460" s="3"/>
      <c r="F460" s="3"/>
      <c r="G460" s="3"/>
      <c r="H460" s="3"/>
      <c r="I460" s="3"/>
      <c r="J460" s="3"/>
      <c r="K460" s="306"/>
      <c r="L460" s="306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5"/>
      <c r="B461" s="3"/>
      <c r="C461" s="3"/>
      <c r="D461" s="3"/>
      <c r="E461" s="3"/>
      <c r="F461" s="3"/>
      <c r="G461" s="3"/>
      <c r="H461" s="3"/>
      <c r="I461" s="3"/>
      <c r="J461" s="3"/>
      <c r="K461" s="306"/>
      <c r="L461" s="306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5"/>
      <c r="B462" s="3"/>
      <c r="C462" s="3"/>
      <c r="D462" s="3"/>
      <c r="E462" s="3"/>
      <c r="F462" s="3"/>
      <c r="G462" s="3"/>
      <c r="H462" s="3"/>
      <c r="I462" s="3"/>
      <c r="J462" s="3"/>
      <c r="K462" s="306"/>
      <c r="L462" s="306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5"/>
      <c r="B463" s="3"/>
      <c r="C463" s="3"/>
      <c r="D463" s="3"/>
      <c r="E463" s="3"/>
      <c r="F463" s="3"/>
      <c r="G463" s="3"/>
      <c r="H463" s="3"/>
      <c r="I463" s="3"/>
      <c r="J463" s="3"/>
      <c r="K463" s="306"/>
      <c r="L463" s="306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5"/>
      <c r="B464" s="3"/>
      <c r="C464" s="3"/>
      <c r="D464" s="3"/>
      <c r="E464" s="3"/>
      <c r="F464" s="3"/>
      <c r="G464" s="3"/>
      <c r="H464" s="3"/>
      <c r="I464" s="3"/>
      <c r="J464" s="3"/>
      <c r="K464" s="306"/>
      <c r="L464" s="306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5"/>
      <c r="B465" s="3"/>
      <c r="C465" s="3"/>
      <c r="D465" s="3"/>
      <c r="E465" s="3"/>
      <c r="F465" s="3"/>
      <c r="G465" s="3"/>
      <c r="H465" s="3"/>
      <c r="I465" s="3"/>
      <c r="J465" s="3"/>
      <c r="K465" s="306"/>
      <c r="L465" s="306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5"/>
      <c r="B466" s="3"/>
      <c r="C466" s="3"/>
      <c r="D466" s="3"/>
      <c r="E466" s="3"/>
      <c r="F466" s="3"/>
      <c r="G466" s="3"/>
      <c r="H466" s="3"/>
      <c r="I466" s="3"/>
      <c r="J466" s="3"/>
      <c r="K466" s="306"/>
      <c r="L466" s="306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5"/>
      <c r="B467" s="3"/>
      <c r="C467" s="3"/>
      <c r="D467" s="3"/>
      <c r="E467" s="3"/>
      <c r="F467" s="3"/>
      <c r="G467" s="3"/>
      <c r="H467" s="3"/>
      <c r="I467" s="3"/>
      <c r="J467" s="3"/>
      <c r="K467" s="306"/>
      <c r="L467" s="306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5"/>
      <c r="B468" s="3"/>
      <c r="C468" s="3"/>
      <c r="D468" s="3"/>
      <c r="E468" s="3"/>
      <c r="F468" s="3"/>
      <c r="G468" s="3"/>
      <c r="H468" s="3"/>
      <c r="I468" s="3"/>
      <c r="J468" s="3"/>
      <c r="K468" s="306"/>
      <c r="L468" s="306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5"/>
      <c r="B469" s="3"/>
      <c r="C469" s="3"/>
      <c r="D469" s="3"/>
      <c r="E469" s="3"/>
      <c r="F469" s="3"/>
      <c r="G469" s="3"/>
      <c r="H469" s="3"/>
      <c r="I469" s="3"/>
      <c r="J469" s="3"/>
      <c r="K469" s="306"/>
      <c r="L469" s="306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5"/>
      <c r="B470" s="3"/>
      <c r="C470" s="3"/>
      <c r="D470" s="3"/>
      <c r="E470" s="3"/>
      <c r="F470" s="3"/>
      <c r="G470" s="3"/>
      <c r="H470" s="3"/>
      <c r="I470" s="3"/>
      <c r="J470" s="3"/>
      <c r="K470" s="306"/>
      <c r="L470" s="306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5"/>
      <c r="B471" s="3"/>
      <c r="C471" s="3"/>
      <c r="D471" s="3"/>
      <c r="E471" s="3"/>
      <c r="F471" s="3"/>
      <c r="G471" s="3"/>
      <c r="H471" s="3"/>
      <c r="I471" s="3"/>
      <c r="J471" s="3"/>
      <c r="K471" s="306"/>
      <c r="L471" s="306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5"/>
      <c r="B472" s="3"/>
      <c r="C472" s="3"/>
      <c r="D472" s="3"/>
      <c r="E472" s="3"/>
      <c r="F472" s="3"/>
      <c r="G472" s="3"/>
      <c r="H472" s="3"/>
      <c r="I472" s="3"/>
      <c r="J472" s="3"/>
      <c r="K472" s="306"/>
      <c r="L472" s="306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5"/>
      <c r="B473" s="3"/>
      <c r="C473" s="3"/>
      <c r="D473" s="3"/>
      <c r="E473" s="3"/>
      <c r="F473" s="3"/>
      <c r="G473" s="3"/>
      <c r="H473" s="3"/>
      <c r="I473" s="3"/>
      <c r="J473" s="3"/>
      <c r="K473" s="306"/>
      <c r="L473" s="306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5"/>
      <c r="B474" s="3"/>
      <c r="C474" s="3"/>
      <c r="D474" s="3"/>
      <c r="E474" s="3"/>
      <c r="F474" s="3"/>
      <c r="G474" s="3"/>
      <c r="H474" s="3"/>
      <c r="I474" s="3"/>
      <c r="J474" s="3"/>
      <c r="K474" s="306"/>
      <c r="L474" s="306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5"/>
      <c r="B475" s="3"/>
      <c r="C475" s="3"/>
      <c r="D475" s="3"/>
      <c r="E475" s="3"/>
      <c r="F475" s="3"/>
      <c r="G475" s="3"/>
      <c r="H475" s="3"/>
      <c r="I475" s="3"/>
      <c r="J475" s="3"/>
      <c r="K475" s="306"/>
      <c r="L475" s="306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5"/>
      <c r="B476" s="3"/>
      <c r="C476" s="3"/>
      <c r="D476" s="3"/>
      <c r="E476" s="3"/>
      <c r="F476" s="3"/>
      <c r="G476" s="3"/>
      <c r="H476" s="3"/>
      <c r="I476" s="3"/>
      <c r="J476" s="3"/>
      <c r="K476" s="306"/>
      <c r="L476" s="306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5"/>
      <c r="B477" s="3"/>
      <c r="C477" s="3"/>
      <c r="D477" s="3"/>
      <c r="E477" s="3"/>
      <c r="F477" s="3"/>
      <c r="G477" s="3"/>
      <c r="H477" s="3"/>
      <c r="I477" s="3"/>
      <c r="J477" s="3"/>
      <c r="K477" s="306"/>
      <c r="L477" s="306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5"/>
      <c r="B478" s="3"/>
      <c r="C478" s="3"/>
      <c r="D478" s="3"/>
      <c r="E478" s="3"/>
      <c r="F478" s="3"/>
      <c r="G478" s="3"/>
      <c r="H478" s="3"/>
      <c r="I478" s="3"/>
      <c r="J478" s="3"/>
      <c r="K478" s="306"/>
      <c r="L478" s="306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5"/>
      <c r="B479" s="3"/>
      <c r="C479" s="3"/>
      <c r="D479" s="3"/>
      <c r="E479" s="3"/>
      <c r="F479" s="3"/>
      <c r="G479" s="3"/>
      <c r="H479" s="3"/>
      <c r="I479" s="3"/>
      <c r="J479" s="3"/>
      <c r="K479" s="306"/>
      <c r="L479" s="306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5"/>
      <c r="B480" s="3"/>
      <c r="C480" s="3"/>
      <c r="D480" s="3"/>
      <c r="E480" s="3"/>
      <c r="F480" s="3"/>
      <c r="G480" s="3"/>
      <c r="H480" s="3"/>
      <c r="I480" s="3"/>
      <c r="J480" s="3"/>
      <c r="K480" s="306"/>
      <c r="L480" s="306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5"/>
      <c r="B481" s="3"/>
      <c r="C481" s="3"/>
      <c r="D481" s="3"/>
      <c r="E481" s="3"/>
      <c r="F481" s="3"/>
      <c r="G481" s="3"/>
      <c r="H481" s="3"/>
      <c r="I481" s="3"/>
      <c r="J481" s="3"/>
      <c r="K481" s="306"/>
      <c r="L481" s="306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5"/>
      <c r="B482" s="3"/>
      <c r="C482" s="3"/>
      <c r="D482" s="3"/>
      <c r="E482" s="3"/>
      <c r="F482" s="3"/>
      <c r="G482" s="3"/>
      <c r="H482" s="3"/>
      <c r="I482" s="3"/>
      <c r="J482" s="3"/>
      <c r="K482" s="306"/>
      <c r="L482" s="306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5"/>
      <c r="B483" s="3"/>
      <c r="C483" s="3"/>
      <c r="D483" s="3"/>
      <c r="E483" s="3"/>
      <c r="F483" s="3"/>
      <c r="G483" s="3"/>
      <c r="H483" s="3"/>
      <c r="I483" s="3"/>
      <c r="J483" s="3"/>
      <c r="K483" s="306"/>
      <c r="L483" s="306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5"/>
      <c r="B484" s="3"/>
      <c r="C484" s="3"/>
      <c r="D484" s="3"/>
      <c r="E484" s="3"/>
      <c r="F484" s="3"/>
      <c r="G484" s="3"/>
      <c r="H484" s="3"/>
      <c r="I484" s="3"/>
      <c r="J484" s="3"/>
      <c r="K484" s="306"/>
      <c r="L484" s="306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5"/>
      <c r="B485" s="3"/>
      <c r="C485" s="3"/>
      <c r="D485" s="3"/>
      <c r="E485" s="3"/>
      <c r="F485" s="3"/>
      <c r="G485" s="3"/>
      <c r="H485" s="3"/>
      <c r="I485" s="3"/>
      <c r="J485" s="3"/>
      <c r="K485" s="306"/>
      <c r="L485" s="306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5"/>
      <c r="B486" s="3"/>
      <c r="C486" s="3"/>
      <c r="D486" s="3"/>
      <c r="E486" s="3"/>
      <c r="F486" s="3"/>
      <c r="G486" s="3"/>
      <c r="H486" s="3"/>
      <c r="I486" s="3"/>
      <c r="J486" s="3"/>
      <c r="K486" s="306"/>
      <c r="L486" s="306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5"/>
      <c r="B487" s="3"/>
      <c r="C487" s="3"/>
      <c r="D487" s="3"/>
      <c r="E487" s="3"/>
      <c r="F487" s="3"/>
      <c r="G487" s="3"/>
      <c r="H487" s="3"/>
      <c r="I487" s="3"/>
      <c r="J487" s="3"/>
      <c r="K487" s="306"/>
      <c r="L487" s="306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5"/>
      <c r="B488" s="3"/>
      <c r="C488" s="3"/>
      <c r="D488" s="3"/>
      <c r="E488" s="3"/>
      <c r="F488" s="3"/>
      <c r="G488" s="3"/>
      <c r="H488" s="3"/>
      <c r="I488" s="3"/>
      <c r="J488" s="3"/>
      <c r="K488" s="306"/>
      <c r="L488" s="306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5"/>
      <c r="B489" s="3"/>
      <c r="C489" s="3"/>
      <c r="D489" s="3"/>
      <c r="E489" s="3"/>
      <c r="F489" s="3"/>
      <c r="G489" s="3"/>
      <c r="H489" s="3"/>
      <c r="I489" s="3"/>
      <c r="J489" s="3"/>
      <c r="K489" s="306"/>
      <c r="L489" s="306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5"/>
      <c r="B490" s="3"/>
      <c r="C490" s="3"/>
      <c r="D490" s="3"/>
      <c r="E490" s="3"/>
      <c r="F490" s="3"/>
      <c r="G490" s="3"/>
      <c r="H490" s="3"/>
      <c r="I490" s="3"/>
      <c r="J490" s="3"/>
      <c r="K490" s="306"/>
      <c r="L490" s="306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5"/>
      <c r="B491" s="3"/>
      <c r="C491" s="3"/>
      <c r="D491" s="3"/>
      <c r="E491" s="3"/>
      <c r="F491" s="3"/>
      <c r="G491" s="3"/>
      <c r="H491" s="3"/>
      <c r="I491" s="3"/>
      <c r="J491" s="3"/>
      <c r="K491" s="306"/>
      <c r="L491" s="306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5"/>
      <c r="B492" s="3"/>
      <c r="C492" s="3"/>
      <c r="D492" s="3"/>
      <c r="E492" s="3"/>
      <c r="F492" s="3"/>
      <c r="G492" s="3"/>
      <c r="H492" s="3"/>
      <c r="I492" s="3"/>
      <c r="J492" s="3"/>
      <c r="K492" s="306"/>
      <c r="L492" s="306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5"/>
      <c r="B493" s="3"/>
      <c r="C493" s="3"/>
      <c r="D493" s="3"/>
      <c r="E493" s="3"/>
      <c r="F493" s="3"/>
      <c r="G493" s="3"/>
      <c r="H493" s="3"/>
      <c r="I493" s="3"/>
      <c r="J493" s="3"/>
      <c r="K493" s="306"/>
      <c r="L493" s="306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5"/>
      <c r="B494" s="3"/>
      <c r="C494" s="3"/>
      <c r="D494" s="3"/>
      <c r="E494" s="3"/>
      <c r="F494" s="3"/>
      <c r="G494" s="3"/>
      <c r="H494" s="3"/>
      <c r="I494" s="3"/>
      <c r="J494" s="3"/>
      <c r="K494" s="306"/>
      <c r="L494" s="306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5"/>
      <c r="B495" s="3"/>
      <c r="C495" s="3"/>
      <c r="D495" s="3"/>
      <c r="E495" s="3"/>
      <c r="F495" s="3"/>
      <c r="G495" s="3"/>
      <c r="H495" s="3"/>
      <c r="I495" s="3"/>
      <c r="J495" s="3"/>
      <c r="K495" s="306"/>
      <c r="L495" s="306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5"/>
      <c r="B496" s="3"/>
      <c r="C496" s="3"/>
      <c r="D496" s="3"/>
      <c r="E496" s="3"/>
      <c r="F496" s="3"/>
      <c r="G496" s="3"/>
      <c r="H496" s="3"/>
      <c r="I496" s="3"/>
      <c r="J496" s="3"/>
      <c r="K496" s="306"/>
      <c r="L496" s="306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5"/>
      <c r="B497" s="3"/>
      <c r="C497" s="3"/>
      <c r="D497" s="3"/>
      <c r="E497" s="3"/>
      <c r="F497" s="3"/>
      <c r="G497" s="3"/>
      <c r="H497" s="3"/>
      <c r="I497" s="3"/>
      <c r="J497" s="3"/>
      <c r="K497" s="306"/>
      <c r="L497" s="306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5"/>
      <c r="B498" s="3"/>
      <c r="C498" s="3"/>
      <c r="D498" s="3"/>
      <c r="E498" s="3"/>
      <c r="F498" s="3"/>
      <c r="G498" s="3"/>
      <c r="H498" s="3"/>
      <c r="I498" s="3"/>
      <c r="J498" s="3"/>
      <c r="K498" s="306"/>
      <c r="L498" s="306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5"/>
      <c r="B499" s="3"/>
      <c r="C499" s="3"/>
      <c r="D499" s="3"/>
      <c r="E499" s="3"/>
      <c r="F499" s="3"/>
      <c r="G499" s="3"/>
      <c r="H499" s="3"/>
      <c r="I499" s="3"/>
      <c r="J499" s="3"/>
      <c r="K499" s="306"/>
      <c r="L499" s="306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5"/>
      <c r="B500" s="3"/>
      <c r="C500" s="3"/>
      <c r="D500" s="3"/>
      <c r="E500" s="3"/>
      <c r="F500" s="3"/>
      <c r="G500" s="3"/>
      <c r="H500" s="3"/>
      <c r="I500" s="3"/>
      <c r="J500" s="3"/>
      <c r="K500" s="306"/>
      <c r="L500" s="306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5"/>
      <c r="B501" s="3"/>
      <c r="C501" s="3"/>
      <c r="D501" s="3"/>
      <c r="E501" s="3"/>
      <c r="F501" s="3"/>
      <c r="G501" s="3"/>
      <c r="H501" s="3"/>
      <c r="I501" s="3"/>
      <c r="J501" s="3"/>
      <c r="K501" s="306"/>
      <c r="L501" s="306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5"/>
      <c r="B502" s="3"/>
      <c r="C502" s="3"/>
      <c r="D502" s="3"/>
      <c r="E502" s="3"/>
      <c r="F502" s="3"/>
      <c r="G502" s="3"/>
      <c r="H502" s="3"/>
      <c r="I502" s="3"/>
      <c r="J502" s="3"/>
      <c r="K502" s="306"/>
      <c r="L502" s="306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5"/>
      <c r="B503" s="3"/>
      <c r="C503" s="3"/>
      <c r="D503" s="3"/>
      <c r="E503" s="3"/>
      <c r="F503" s="3"/>
      <c r="G503" s="3"/>
      <c r="H503" s="3"/>
      <c r="I503" s="3"/>
      <c r="J503" s="3"/>
      <c r="K503" s="306"/>
      <c r="L503" s="306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5"/>
      <c r="B504" s="3"/>
      <c r="C504" s="3"/>
      <c r="D504" s="3"/>
      <c r="E504" s="3"/>
      <c r="F504" s="3"/>
      <c r="G504" s="3"/>
      <c r="H504" s="3"/>
      <c r="I504" s="3"/>
      <c r="J504" s="3"/>
      <c r="K504" s="306"/>
      <c r="L504" s="306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5"/>
      <c r="B505" s="3"/>
      <c r="C505" s="3"/>
      <c r="D505" s="3"/>
      <c r="E505" s="3"/>
      <c r="F505" s="3"/>
      <c r="G505" s="3"/>
      <c r="H505" s="3"/>
      <c r="I505" s="3"/>
      <c r="J505" s="3"/>
      <c r="K505" s="306"/>
      <c r="L505" s="306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5"/>
      <c r="B506" s="3"/>
      <c r="C506" s="3"/>
      <c r="D506" s="3"/>
      <c r="E506" s="3"/>
      <c r="F506" s="3"/>
      <c r="G506" s="3"/>
      <c r="H506" s="3"/>
      <c r="I506" s="3"/>
      <c r="J506" s="3"/>
      <c r="K506" s="306"/>
      <c r="L506" s="306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5"/>
      <c r="B507" s="3"/>
      <c r="C507" s="3"/>
      <c r="D507" s="3"/>
      <c r="E507" s="3"/>
      <c r="F507" s="3"/>
      <c r="G507" s="3"/>
      <c r="H507" s="3"/>
      <c r="I507" s="3"/>
      <c r="J507" s="3"/>
      <c r="K507" s="306"/>
      <c r="L507" s="306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5"/>
      <c r="B508" s="3"/>
      <c r="C508" s="3"/>
      <c r="D508" s="3"/>
      <c r="E508" s="3"/>
      <c r="F508" s="3"/>
      <c r="G508" s="3"/>
      <c r="H508" s="3"/>
      <c r="I508" s="3"/>
      <c r="J508" s="3"/>
      <c r="K508" s="306"/>
      <c r="L508" s="306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5"/>
      <c r="B509" s="3"/>
      <c r="C509" s="3"/>
      <c r="D509" s="3"/>
      <c r="E509" s="3"/>
      <c r="F509" s="3"/>
      <c r="G509" s="3"/>
      <c r="H509" s="3"/>
      <c r="I509" s="3"/>
      <c r="J509" s="3"/>
      <c r="K509" s="306"/>
      <c r="L509" s="306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5"/>
      <c r="B510" s="3"/>
      <c r="C510" s="3"/>
      <c r="D510" s="3"/>
      <c r="E510" s="3"/>
      <c r="F510" s="3"/>
      <c r="G510" s="3"/>
      <c r="H510" s="3"/>
      <c r="I510" s="3"/>
      <c r="J510" s="3"/>
      <c r="K510" s="306"/>
      <c r="L510" s="306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5"/>
      <c r="B511" s="3"/>
      <c r="C511" s="3"/>
      <c r="D511" s="3"/>
      <c r="E511" s="3"/>
      <c r="F511" s="3"/>
      <c r="G511" s="3"/>
      <c r="H511" s="3"/>
      <c r="I511" s="3"/>
      <c r="J511" s="3"/>
      <c r="K511" s="306"/>
      <c r="L511" s="306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5"/>
      <c r="B512" s="3"/>
      <c r="C512" s="3"/>
      <c r="D512" s="3"/>
      <c r="E512" s="3"/>
      <c r="F512" s="3"/>
      <c r="G512" s="3"/>
      <c r="H512" s="3"/>
      <c r="I512" s="3"/>
      <c r="J512" s="3"/>
      <c r="K512" s="306"/>
      <c r="L512" s="306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5"/>
      <c r="B513" s="3"/>
      <c r="C513" s="3"/>
      <c r="D513" s="3"/>
      <c r="E513" s="3"/>
      <c r="F513" s="3"/>
      <c r="G513" s="3"/>
      <c r="H513" s="3"/>
      <c r="I513" s="3"/>
      <c r="J513" s="3"/>
      <c r="K513" s="306"/>
      <c r="L513" s="306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5"/>
      <c r="B514" s="3"/>
      <c r="C514" s="3"/>
      <c r="D514" s="3"/>
      <c r="E514" s="3"/>
      <c r="F514" s="3"/>
      <c r="G514" s="3"/>
      <c r="H514" s="3"/>
      <c r="I514" s="3"/>
      <c r="J514" s="3"/>
      <c r="K514" s="306"/>
      <c r="L514" s="306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5"/>
      <c r="B515" s="3"/>
      <c r="C515" s="3"/>
      <c r="D515" s="3"/>
      <c r="E515" s="3"/>
      <c r="F515" s="3"/>
      <c r="G515" s="3"/>
      <c r="H515" s="3"/>
      <c r="I515" s="3"/>
      <c r="J515" s="3"/>
      <c r="K515" s="306"/>
      <c r="L515" s="306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5"/>
      <c r="B516" s="3"/>
      <c r="C516" s="3"/>
      <c r="D516" s="3"/>
      <c r="E516" s="3"/>
      <c r="F516" s="3"/>
      <c r="G516" s="3"/>
      <c r="H516" s="3"/>
      <c r="I516" s="3"/>
      <c r="J516" s="3"/>
      <c r="K516" s="306"/>
      <c r="L516" s="306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5"/>
      <c r="B517" s="3"/>
      <c r="C517" s="3"/>
      <c r="D517" s="3"/>
      <c r="E517" s="3"/>
      <c r="F517" s="3"/>
      <c r="G517" s="3"/>
      <c r="H517" s="3"/>
      <c r="I517" s="3"/>
      <c r="J517" s="3"/>
      <c r="K517" s="306"/>
      <c r="L517" s="306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5"/>
      <c r="B518" s="3"/>
      <c r="C518" s="3"/>
      <c r="D518" s="3"/>
      <c r="E518" s="3"/>
      <c r="F518" s="3"/>
      <c r="G518" s="3"/>
      <c r="H518" s="3"/>
      <c r="I518" s="3"/>
      <c r="J518" s="3"/>
      <c r="K518" s="306"/>
      <c r="L518" s="306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5"/>
      <c r="B519" s="3"/>
      <c r="C519" s="3"/>
      <c r="D519" s="3"/>
      <c r="E519" s="3"/>
      <c r="F519" s="3"/>
      <c r="G519" s="3"/>
      <c r="H519" s="3"/>
      <c r="I519" s="3"/>
      <c r="J519" s="3"/>
      <c r="K519" s="306"/>
      <c r="L519" s="306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5"/>
      <c r="B520" s="3"/>
      <c r="C520" s="3"/>
      <c r="D520" s="3"/>
      <c r="E520" s="3"/>
      <c r="F520" s="3"/>
      <c r="G520" s="3"/>
      <c r="H520" s="3"/>
      <c r="I520" s="3"/>
      <c r="J520" s="3"/>
      <c r="K520" s="306"/>
      <c r="L520" s="306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5"/>
      <c r="B521" s="3"/>
      <c r="C521" s="3"/>
      <c r="D521" s="3"/>
      <c r="E521" s="3"/>
      <c r="F521" s="3"/>
      <c r="G521" s="3"/>
      <c r="H521" s="3"/>
      <c r="I521" s="3"/>
      <c r="J521" s="3"/>
      <c r="K521" s="306"/>
      <c r="L521" s="306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5"/>
      <c r="B522" s="3"/>
      <c r="C522" s="3"/>
      <c r="D522" s="3"/>
      <c r="E522" s="3"/>
      <c r="F522" s="3"/>
      <c r="G522" s="3"/>
      <c r="H522" s="3"/>
      <c r="I522" s="3"/>
      <c r="J522" s="3"/>
      <c r="K522" s="306"/>
      <c r="L522" s="306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5"/>
      <c r="B523" s="3"/>
      <c r="C523" s="3"/>
      <c r="D523" s="3"/>
      <c r="E523" s="3"/>
      <c r="F523" s="3"/>
      <c r="G523" s="3"/>
      <c r="H523" s="3"/>
      <c r="I523" s="3"/>
      <c r="J523" s="3"/>
      <c r="K523" s="306"/>
      <c r="L523" s="306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5"/>
      <c r="B524" s="3"/>
      <c r="C524" s="3"/>
      <c r="D524" s="3"/>
      <c r="E524" s="3"/>
      <c r="F524" s="3"/>
      <c r="G524" s="3"/>
      <c r="H524" s="3"/>
      <c r="I524" s="3"/>
      <c r="J524" s="3"/>
      <c r="K524" s="306"/>
      <c r="L524" s="306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5"/>
      <c r="B525" s="3"/>
      <c r="C525" s="3"/>
      <c r="D525" s="3"/>
      <c r="E525" s="3"/>
      <c r="F525" s="3"/>
      <c r="G525" s="3"/>
      <c r="H525" s="3"/>
      <c r="I525" s="3"/>
      <c r="J525" s="3"/>
      <c r="K525" s="306"/>
      <c r="L525" s="306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5"/>
      <c r="B526" s="3"/>
      <c r="C526" s="3"/>
      <c r="D526" s="3"/>
      <c r="E526" s="3"/>
      <c r="F526" s="3"/>
      <c r="G526" s="3"/>
      <c r="H526" s="3"/>
      <c r="I526" s="3"/>
      <c r="J526" s="3"/>
      <c r="K526" s="306"/>
      <c r="L526" s="306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5"/>
      <c r="B527" s="3"/>
      <c r="C527" s="3"/>
      <c r="D527" s="3"/>
      <c r="E527" s="3"/>
      <c r="F527" s="3"/>
      <c r="G527" s="3"/>
      <c r="H527" s="3"/>
      <c r="I527" s="3"/>
      <c r="J527" s="3"/>
      <c r="K527" s="306"/>
      <c r="L527" s="306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5"/>
      <c r="B528" s="3"/>
      <c r="C528" s="3"/>
      <c r="D528" s="3"/>
      <c r="E528" s="3"/>
      <c r="F528" s="3"/>
      <c r="G528" s="3"/>
      <c r="H528" s="3"/>
      <c r="I528" s="3"/>
      <c r="J528" s="3"/>
      <c r="K528" s="306"/>
      <c r="L528" s="306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5"/>
      <c r="B529" s="3"/>
      <c r="C529" s="3"/>
      <c r="D529" s="3"/>
      <c r="E529" s="3"/>
      <c r="F529" s="3"/>
      <c r="G529" s="3"/>
      <c r="H529" s="3"/>
      <c r="I529" s="3"/>
      <c r="J529" s="3"/>
      <c r="K529" s="306"/>
      <c r="L529" s="306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5"/>
      <c r="B530" s="3"/>
      <c r="C530" s="3"/>
      <c r="D530" s="3"/>
      <c r="E530" s="3"/>
      <c r="F530" s="3"/>
      <c r="G530" s="3"/>
      <c r="H530" s="3"/>
      <c r="I530" s="3"/>
      <c r="J530" s="3"/>
      <c r="K530" s="306"/>
      <c r="L530" s="306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5"/>
      <c r="B531" s="3"/>
      <c r="C531" s="3"/>
      <c r="D531" s="3"/>
      <c r="E531" s="3"/>
      <c r="F531" s="3"/>
      <c r="G531" s="3"/>
      <c r="H531" s="3"/>
      <c r="I531" s="3"/>
      <c r="J531" s="3"/>
      <c r="K531" s="306"/>
      <c r="L531" s="306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5"/>
      <c r="B532" s="3"/>
      <c r="C532" s="3"/>
      <c r="D532" s="3"/>
      <c r="E532" s="3"/>
      <c r="F532" s="3"/>
      <c r="G532" s="3"/>
      <c r="H532" s="3"/>
      <c r="I532" s="3"/>
      <c r="J532" s="3"/>
      <c r="K532" s="306"/>
      <c r="L532" s="306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5"/>
      <c r="B533" s="3"/>
      <c r="C533" s="3"/>
      <c r="D533" s="3"/>
      <c r="E533" s="3"/>
      <c r="F533" s="3"/>
      <c r="G533" s="3"/>
      <c r="H533" s="3"/>
      <c r="I533" s="3"/>
      <c r="J533" s="3"/>
      <c r="K533" s="306"/>
      <c r="L533" s="306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5"/>
      <c r="B534" s="3"/>
      <c r="C534" s="3"/>
      <c r="D534" s="3"/>
      <c r="E534" s="3"/>
      <c r="F534" s="3"/>
      <c r="G534" s="3"/>
      <c r="H534" s="3"/>
      <c r="I534" s="3"/>
      <c r="J534" s="3"/>
      <c r="K534" s="306"/>
      <c r="L534" s="306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5"/>
      <c r="B535" s="3"/>
      <c r="C535" s="3"/>
      <c r="D535" s="3"/>
      <c r="E535" s="3"/>
      <c r="F535" s="3"/>
      <c r="G535" s="3"/>
      <c r="H535" s="3"/>
      <c r="I535" s="3"/>
      <c r="J535" s="3"/>
      <c r="K535" s="306"/>
      <c r="L535" s="306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5"/>
      <c r="B536" s="3"/>
      <c r="C536" s="3"/>
      <c r="D536" s="3"/>
      <c r="E536" s="3"/>
      <c r="F536" s="3"/>
      <c r="G536" s="3"/>
      <c r="H536" s="3"/>
      <c r="I536" s="3"/>
      <c r="J536" s="3"/>
      <c r="K536" s="306"/>
      <c r="L536" s="306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5"/>
      <c r="B537" s="3"/>
      <c r="C537" s="3"/>
      <c r="D537" s="3"/>
      <c r="E537" s="3"/>
      <c r="F537" s="3"/>
      <c r="G537" s="3"/>
      <c r="H537" s="3"/>
      <c r="I537" s="3"/>
      <c r="J537" s="3"/>
      <c r="K537" s="306"/>
      <c r="L537" s="306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5"/>
      <c r="B538" s="3"/>
      <c r="C538" s="3"/>
      <c r="D538" s="3"/>
      <c r="E538" s="3"/>
      <c r="F538" s="3"/>
      <c r="G538" s="3"/>
      <c r="H538" s="3"/>
      <c r="I538" s="3"/>
      <c r="J538" s="3"/>
      <c r="K538" s="306"/>
      <c r="L538" s="306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5"/>
      <c r="B539" s="3"/>
      <c r="C539" s="3"/>
      <c r="D539" s="3"/>
      <c r="E539" s="3"/>
      <c r="F539" s="3"/>
      <c r="G539" s="3"/>
      <c r="H539" s="3"/>
      <c r="I539" s="3"/>
      <c r="J539" s="3"/>
      <c r="K539" s="306"/>
      <c r="L539" s="306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5"/>
      <c r="B540" s="3"/>
      <c r="C540" s="3"/>
      <c r="D540" s="3"/>
      <c r="E540" s="3"/>
      <c r="F540" s="3"/>
      <c r="G540" s="3"/>
      <c r="H540" s="3"/>
      <c r="I540" s="3"/>
      <c r="J540" s="3"/>
      <c r="K540" s="306"/>
      <c r="L540" s="306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5"/>
      <c r="B541" s="3"/>
      <c r="C541" s="3"/>
      <c r="D541" s="3"/>
      <c r="E541" s="3"/>
      <c r="F541" s="3"/>
      <c r="G541" s="3"/>
      <c r="H541" s="3"/>
      <c r="I541" s="3"/>
      <c r="J541" s="3"/>
      <c r="K541" s="306"/>
      <c r="L541" s="306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5"/>
      <c r="B542" s="3"/>
      <c r="C542" s="3"/>
      <c r="D542" s="3"/>
      <c r="E542" s="3"/>
      <c r="F542" s="3"/>
      <c r="G542" s="3"/>
      <c r="H542" s="3"/>
      <c r="I542" s="3"/>
      <c r="J542" s="3"/>
      <c r="K542" s="306"/>
      <c r="L542" s="306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5"/>
      <c r="B543" s="3"/>
      <c r="C543" s="3"/>
      <c r="D543" s="3"/>
      <c r="E543" s="3"/>
      <c r="F543" s="3"/>
      <c r="G543" s="3"/>
      <c r="H543" s="3"/>
      <c r="I543" s="3"/>
      <c r="J543" s="3"/>
      <c r="K543" s="306"/>
      <c r="L543" s="306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5"/>
      <c r="B544" s="3"/>
      <c r="C544" s="3"/>
      <c r="D544" s="3"/>
      <c r="E544" s="3"/>
      <c r="F544" s="3"/>
      <c r="G544" s="3"/>
      <c r="H544" s="3"/>
      <c r="I544" s="3"/>
      <c r="J544" s="3"/>
      <c r="K544" s="306"/>
      <c r="L544" s="306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5"/>
      <c r="B545" s="3"/>
      <c r="C545" s="3"/>
      <c r="D545" s="3"/>
      <c r="E545" s="3"/>
      <c r="F545" s="3"/>
      <c r="G545" s="3"/>
      <c r="H545" s="3"/>
      <c r="I545" s="3"/>
      <c r="J545" s="3"/>
      <c r="K545" s="306"/>
      <c r="L545" s="306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5"/>
      <c r="B546" s="3"/>
      <c r="C546" s="3"/>
      <c r="D546" s="3"/>
      <c r="E546" s="3"/>
      <c r="F546" s="3"/>
      <c r="G546" s="3"/>
      <c r="H546" s="3"/>
      <c r="I546" s="3"/>
      <c r="J546" s="3"/>
      <c r="K546" s="306"/>
      <c r="L546" s="306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5"/>
      <c r="B547" s="3"/>
      <c r="C547" s="3"/>
      <c r="D547" s="3"/>
      <c r="E547" s="3"/>
      <c r="F547" s="3"/>
      <c r="G547" s="3"/>
      <c r="H547" s="3"/>
      <c r="I547" s="3"/>
      <c r="J547" s="3"/>
      <c r="K547" s="306"/>
      <c r="L547" s="306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5"/>
      <c r="B548" s="3"/>
      <c r="C548" s="3"/>
      <c r="D548" s="3"/>
      <c r="E548" s="3"/>
      <c r="F548" s="3"/>
      <c r="G548" s="3"/>
      <c r="H548" s="3"/>
      <c r="I548" s="3"/>
      <c r="J548" s="3"/>
      <c r="K548" s="306"/>
      <c r="L548" s="306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5"/>
      <c r="B549" s="3"/>
      <c r="C549" s="3"/>
      <c r="D549" s="3"/>
      <c r="E549" s="3"/>
      <c r="F549" s="3"/>
      <c r="G549" s="3"/>
      <c r="H549" s="3"/>
      <c r="I549" s="3"/>
      <c r="J549" s="3"/>
      <c r="K549" s="306"/>
      <c r="L549" s="306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5"/>
      <c r="B550" s="3"/>
      <c r="C550" s="3"/>
      <c r="D550" s="3"/>
      <c r="E550" s="3"/>
      <c r="F550" s="3"/>
      <c r="G550" s="3"/>
      <c r="H550" s="3"/>
      <c r="I550" s="3"/>
      <c r="J550" s="3"/>
      <c r="K550" s="306"/>
      <c r="L550" s="306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5"/>
      <c r="B551" s="3"/>
      <c r="C551" s="3"/>
      <c r="D551" s="3"/>
      <c r="E551" s="3"/>
      <c r="F551" s="3"/>
      <c r="G551" s="3"/>
      <c r="H551" s="3"/>
      <c r="I551" s="3"/>
      <c r="J551" s="3"/>
      <c r="K551" s="306"/>
      <c r="L551" s="306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5"/>
      <c r="B552" s="3"/>
      <c r="C552" s="3"/>
      <c r="D552" s="3"/>
      <c r="E552" s="3"/>
      <c r="F552" s="3"/>
      <c r="G552" s="3"/>
      <c r="H552" s="3"/>
      <c r="I552" s="3"/>
      <c r="J552" s="3"/>
      <c r="K552" s="306"/>
      <c r="L552" s="306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5"/>
      <c r="B553" s="3"/>
      <c r="C553" s="3"/>
      <c r="D553" s="3"/>
      <c r="E553" s="3"/>
      <c r="F553" s="3"/>
      <c r="G553" s="3"/>
      <c r="H553" s="3"/>
      <c r="I553" s="3"/>
      <c r="J553" s="3"/>
      <c r="K553" s="306"/>
      <c r="L553" s="306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5"/>
      <c r="B554" s="3"/>
      <c r="C554" s="3"/>
      <c r="D554" s="3"/>
      <c r="E554" s="3"/>
      <c r="F554" s="3"/>
      <c r="G554" s="3"/>
      <c r="H554" s="3"/>
      <c r="I554" s="3"/>
      <c r="J554" s="3"/>
      <c r="K554" s="306"/>
      <c r="L554" s="306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5"/>
      <c r="B555" s="3"/>
      <c r="C555" s="3"/>
      <c r="D555" s="3"/>
      <c r="E555" s="3"/>
      <c r="F555" s="3"/>
      <c r="G555" s="3"/>
      <c r="H555" s="3"/>
      <c r="I555" s="3"/>
      <c r="J555" s="3"/>
      <c r="K555" s="306"/>
      <c r="L555" s="306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5"/>
      <c r="B556" s="3"/>
      <c r="C556" s="3"/>
      <c r="D556" s="3"/>
      <c r="E556" s="3"/>
      <c r="F556" s="3"/>
      <c r="G556" s="3"/>
      <c r="H556" s="3"/>
      <c r="I556" s="3"/>
      <c r="J556" s="3"/>
      <c r="K556" s="306"/>
      <c r="L556" s="306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5"/>
      <c r="B557" s="3"/>
      <c r="C557" s="3"/>
      <c r="D557" s="3"/>
      <c r="E557" s="3"/>
      <c r="F557" s="3"/>
      <c r="G557" s="3"/>
      <c r="H557" s="3"/>
      <c r="I557" s="3"/>
      <c r="J557" s="3"/>
      <c r="K557" s="306"/>
      <c r="L557" s="306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5"/>
      <c r="B558" s="3"/>
      <c r="C558" s="3"/>
      <c r="D558" s="3"/>
      <c r="E558" s="3"/>
      <c r="F558" s="3"/>
      <c r="G558" s="3"/>
      <c r="H558" s="3"/>
      <c r="I558" s="3"/>
      <c r="J558" s="3"/>
      <c r="K558" s="306"/>
      <c r="L558" s="306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5"/>
      <c r="B559" s="3"/>
      <c r="C559" s="3"/>
      <c r="D559" s="3"/>
      <c r="E559" s="3"/>
      <c r="F559" s="3"/>
      <c r="G559" s="3"/>
      <c r="H559" s="3"/>
      <c r="I559" s="3"/>
      <c r="J559" s="3"/>
      <c r="K559" s="306"/>
      <c r="L559" s="306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5"/>
      <c r="B560" s="3"/>
      <c r="C560" s="3"/>
      <c r="D560" s="3"/>
      <c r="E560" s="3"/>
      <c r="F560" s="3"/>
      <c r="G560" s="3"/>
      <c r="H560" s="3"/>
      <c r="I560" s="3"/>
      <c r="J560" s="3"/>
      <c r="K560" s="306"/>
      <c r="L560" s="306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5"/>
      <c r="B561" s="3"/>
      <c r="C561" s="3"/>
      <c r="D561" s="3"/>
      <c r="E561" s="3"/>
      <c r="F561" s="3"/>
      <c r="G561" s="3"/>
      <c r="H561" s="3"/>
      <c r="I561" s="3"/>
      <c r="J561" s="3"/>
      <c r="K561" s="306"/>
      <c r="L561" s="306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5"/>
      <c r="B562" s="3"/>
      <c r="C562" s="3"/>
      <c r="D562" s="3"/>
      <c r="E562" s="3"/>
      <c r="F562" s="3"/>
      <c r="G562" s="3"/>
      <c r="H562" s="3"/>
      <c r="I562" s="3"/>
      <c r="J562" s="3"/>
      <c r="K562" s="306"/>
      <c r="L562" s="306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5"/>
      <c r="B563" s="3"/>
      <c r="C563" s="3"/>
      <c r="D563" s="3"/>
      <c r="E563" s="3"/>
      <c r="F563" s="3"/>
      <c r="G563" s="3"/>
      <c r="H563" s="3"/>
      <c r="I563" s="3"/>
      <c r="J563" s="3"/>
      <c r="K563" s="306"/>
      <c r="L563" s="306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5"/>
      <c r="B564" s="3"/>
      <c r="C564" s="3"/>
      <c r="D564" s="3"/>
      <c r="E564" s="3"/>
      <c r="F564" s="3"/>
      <c r="G564" s="3"/>
      <c r="H564" s="3"/>
      <c r="I564" s="3"/>
      <c r="J564" s="3"/>
      <c r="K564" s="306"/>
      <c r="L564" s="306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5"/>
      <c r="B565" s="3"/>
      <c r="C565" s="3"/>
      <c r="D565" s="3"/>
      <c r="E565" s="3"/>
      <c r="F565" s="3"/>
      <c r="G565" s="3"/>
      <c r="H565" s="3"/>
      <c r="I565" s="3"/>
      <c r="J565" s="3"/>
      <c r="K565" s="306"/>
      <c r="L565" s="306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5"/>
      <c r="B566" s="3"/>
      <c r="C566" s="3"/>
      <c r="D566" s="3"/>
      <c r="E566" s="3"/>
      <c r="F566" s="3"/>
      <c r="G566" s="3"/>
      <c r="H566" s="3"/>
      <c r="I566" s="3"/>
      <c r="J566" s="3"/>
      <c r="K566" s="306"/>
      <c r="L566" s="306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5"/>
      <c r="B567" s="3"/>
      <c r="C567" s="3"/>
      <c r="D567" s="3"/>
      <c r="E567" s="3"/>
      <c r="F567" s="3"/>
      <c r="G567" s="3"/>
      <c r="H567" s="3"/>
      <c r="I567" s="3"/>
      <c r="J567" s="3"/>
      <c r="K567" s="306"/>
      <c r="L567" s="306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5"/>
      <c r="B568" s="3"/>
      <c r="C568" s="3"/>
      <c r="D568" s="3"/>
      <c r="E568" s="3"/>
      <c r="F568" s="3"/>
      <c r="G568" s="3"/>
      <c r="H568" s="3"/>
      <c r="I568" s="3"/>
      <c r="J568" s="3"/>
      <c r="K568" s="306"/>
      <c r="L568" s="306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5"/>
      <c r="B569" s="3"/>
      <c r="C569" s="3"/>
      <c r="D569" s="3"/>
      <c r="E569" s="3"/>
      <c r="F569" s="3"/>
      <c r="G569" s="3"/>
      <c r="H569" s="3"/>
      <c r="I569" s="3"/>
      <c r="J569" s="3"/>
      <c r="K569" s="306"/>
      <c r="L569" s="306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5"/>
      <c r="B570" s="3"/>
      <c r="C570" s="3"/>
      <c r="D570" s="3"/>
      <c r="E570" s="3"/>
      <c r="F570" s="3"/>
      <c r="G570" s="3"/>
      <c r="H570" s="3"/>
      <c r="I570" s="3"/>
      <c r="J570" s="3"/>
      <c r="K570" s="306"/>
      <c r="L570" s="306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5"/>
      <c r="B571" s="3"/>
      <c r="C571" s="3"/>
      <c r="D571" s="3"/>
      <c r="E571" s="3"/>
      <c r="F571" s="3"/>
      <c r="G571" s="3"/>
      <c r="H571" s="3"/>
      <c r="I571" s="3"/>
      <c r="J571" s="3"/>
      <c r="K571" s="306"/>
      <c r="L571" s="306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5"/>
      <c r="B572" s="3"/>
      <c r="C572" s="3"/>
      <c r="D572" s="3"/>
      <c r="E572" s="3"/>
      <c r="F572" s="3"/>
      <c r="G572" s="3"/>
      <c r="H572" s="3"/>
      <c r="I572" s="3"/>
      <c r="J572" s="3"/>
      <c r="K572" s="306"/>
      <c r="L572" s="306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5"/>
      <c r="B573" s="3"/>
      <c r="C573" s="3"/>
      <c r="D573" s="3"/>
      <c r="E573" s="3"/>
      <c r="F573" s="3"/>
      <c r="G573" s="3"/>
      <c r="H573" s="3"/>
      <c r="I573" s="3"/>
      <c r="J573" s="3"/>
      <c r="K573" s="306"/>
      <c r="L573" s="306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5"/>
      <c r="B574" s="3"/>
      <c r="C574" s="3"/>
      <c r="D574" s="3"/>
      <c r="E574" s="3"/>
      <c r="F574" s="3"/>
      <c r="G574" s="3"/>
      <c r="H574" s="3"/>
      <c r="I574" s="3"/>
      <c r="J574" s="3"/>
      <c r="K574" s="306"/>
      <c r="L574" s="306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5"/>
      <c r="B575" s="3"/>
      <c r="C575" s="3"/>
      <c r="D575" s="3"/>
      <c r="E575" s="3"/>
      <c r="F575" s="3"/>
      <c r="G575" s="3"/>
      <c r="H575" s="3"/>
      <c r="I575" s="3"/>
      <c r="J575" s="3"/>
      <c r="K575" s="306"/>
      <c r="L575" s="306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5"/>
      <c r="B576" s="3"/>
      <c r="C576" s="3"/>
      <c r="D576" s="3"/>
      <c r="E576" s="3"/>
      <c r="F576" s="3"/>
      <c r="G576" s="3"/>
      <c r="H576" s="3"/>
      <c r="I576" s="3"/>
      <c r="J576" s="3"/>
      <c r="K576" s="306"/>
      <c r="L576" s="306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5"/>
      <c r="B577" s="3"/>
      <c r="C577" s="3"/>
      <c r="D577" s="3"/>
      <c r="E577" s="3"/>
      <c r="F577" s="3"/>
      <c r="G577" s="3"/>
      <c r="H577" s="3"/>
      <c r="I577" s="3"/>
      <c r="J577" s="3"/>
      <c r="K577" s="306"/>
      <c r="L577" s="306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5"/>
      <c r="B578" s="3"/>
      <c r="C578" s="3"/>
      <c r="D578" s="3"/>
      <c r="E578" s="3"/>
      <c r="F578" s="3"/>
      <c r="G578" s="3"/>
      <c r="H578" s="3"/>
      <c r="I578" s="3"/>
      <c r="J578" s="3"/>
      <c r="K578" s="306"/>
      <c r="L578" s="306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5"/>
      <c r="B579" s="3"/>
      <c r="C579" s="3"/>
      <c r="D579" s="3"/>
      <c r="E579" s="3"/>
      <c r="F579" s="3"/>
      <c r="G579" s="3"/>
      <c r="H579" s="3"/>
      <c r="I579" s="3"/>
      <c r="J579" s="3"/>
      <c r="K579" s="306"/>
      <c r="L579" s="306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5"/>
      <c r="B580" s="3"/>
      <c r="C580" s="3"/>
      <c r="D580" s="3"/>
      <c r="E580" s="3"/>
      <c r="F580" s="3"/>
      <c r="G580" s="3"/>
      <c r="H580" s="3"/>
      <c r="I580" s="3"/>
      <c r="J580" s="3"/>
      <c r="K580" s="306"/>
      <c r="L580" s="306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5"/>
      <c r="B581" s="3"/>
      <c r="C581" s="3"/>
      <c r="D581" s="3"/>
      <c r="E581" s="3"/>
      <c r="F581" s="3"/>
      <c r="G581" s="3"/>
      <c r="H581" s="3"/>
      <c r="I581" s="3"/>
      <c r="J581" s="3"/>
      <c r="K581" s="306"/>
      <c r="L581" s="306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5"/>
      <c r="B582" s="3"/>
      <c r="C582" s="3"/>
      <c r="D582" s="3"/>
      <c r="E582" s="3"/>
      <c r="F582" s="3"/>
      <c r="G582" s="3"/>
      <c r="H582" s="3"/>
      <c r="I582" s="3"/>
      <c r="J582" s="3"/>
      <c r="K582" s="306"/>
      <c r="L582" s="306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5"/>
      <c r="B583" s="3"/>
      <c r="C583" s="3"/>
      <c r="D583" s="3"/>
      <c r="E583" s="3"/>
      <c r="F583" s="3"/>
      <c r="G583" s="3"/>
      <c r="H583" s="3"/>
      <c r="I583" s="3"/>
      <c r="J583" s="3"/>
      <c r="K583" s="306"/>
      <c r="L583" s="306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5"/>
      <c r="B584" s="3"/>
      <c r="C584" s="3"/>
      <c r="D584" s="3"/>
      <c r="E584" s="3"/>
      <c r="F584" s="3"/>
      <c r="G584" s="3"/>
      <c r="H584" s="3"/>
      <c r="I584" s="3"/>
      <c r="J584" s="3"/>
      <c r="K584" s="306"/>
      <c r="L584" s="306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5"/>
      <c r="B585" s="3"/>
      <c r="C585" s="3"/>
      <c r="D585" s="3"/>
      <c r="E585" s="3"/>
      <c r="F585" s="3"/>
      <c r="G585" s="3"/>
      <c r="H585" s="3"/>
      <c r="I585" s="3"/>
      <c r="J585" s="3"/>
      <c r="K585" s="306"/>
      <c r="L585" s="306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5"/>
      <c r="B586" s="3"/>
      <c r="C586" s="3"/>
      <c r="D586" s="3"/>
      <c r="E586" s="3"/>
      <c r="F586" s="3"/>
      <c r="G586" s="3"/>
      <c r="H586" s="3"/>
      <c r="I586" s="3"/>
      <c r="J586" s="3"/>
      <c r="K586" s="306"/>
      <c r="L586" s="306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5"/>
      <c r="B587" s="3"/>
      <c r="C587" s="3"/>
      <c r="D587" s="3"/>
      <c r="E587" s="3"/>
      <c r="F587" s="3"/>
      <c r="G587" s="3"/>
      <c r="H587" s="3"/>
      <c r="I587" s="3"/>
      <c r="J587" s="3"/>
      <c r="K587" s="306"/>
      <c r="L587" s="306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5"/>
      <c r="B588" s="3"/>
      <c r="C588" s="3"/>
      <c r="D588" s="3"/>
      <c r="E588" s="3"/>
      <c r="F588" s="3"/>
      <c r="G588" s="3"/>
      <c r="H588" s="3"/>
      <c r="I588" s="3"/>
      <c r="J588" s="3"/>
      <c r="K588" s="306"/>
      <c r="L588" s="306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5"/>
      <c r="B589" s="3"/>
      <c r="C589" s="3"/>
      <c r="D589" s="3"/>
      <c r="E589" s="3"/>
      <c r="F589" s="3"/>
      <c r="G589" s="3"/>
      <c r="H589" s="3"/>
      <c r="I589" s="3"/>
      <c r="J589" s="3"/>
      <c r="K589" s="306"/>
      <c r="L589" s="306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5"/>
      <c r="B590" s="3"/>
      <c r="C590" s="3"/>
      <c r="D590" s="3"/>
      <c r="E590" s="3"/>
      <c r="F590" s="3"/>
      <c r="G590" s="3"/>
      <c r="H590" s="3"/>
      <c r="I590" s="3"/>
      <c r="J590" s="3"/>
      <c r="K590" s="306"/>
      <c r="L590" s="306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5"/>
      <c r="B591" s="3"/>
      <c r="C591" s="3"/>
      <c r="D591" s="3"/>
      <c r="E591" s="3"/>
      <c r="F591" s="3"/>
      <c r="G591" s="3"/>
      <c r="H591" s="3"/>
      <c r="I591" s="3"/>
      <c r="J591" s="3"/>
      <c r="K591" s="306"/>
      <c r="L591" s="306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5"/>
      <c r="B592" s="3"/>
      <c r="C592" s="3"/>
      <c r="D592" s="3"/>
      <c r="E592" s="3"/>
      <c r="F592" s="3"/>
      <c r="G592" s="3"/>
      <c r="H592" s="3"/>
      <c r="I592" s="3"/>
      <c r="J592" s="3"/>
      <c r="K592" s="306"/>
      <c r="L592" s="306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5"/>
      <c r="B593" s="3"/>
      <c r="C593" s="3"/>
      <c r="D593" s="3"/>
      <c r="E593" s="3"/>
      <c r="F593" s="3"/>
      <c r="G593" s="3"/>
      <c r="H593" s="3"/>
      <c r="I593" s="3"/>
      <c r="J593" s="3"/>
      <c r="K593" s="306"/>
      <c r="L593" s="306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5"/>
      <c r="B594" s="3"/>
      <c r="C594" s="3"/>
      <c r="D594" s="3"/>
      <c r="E594" s="3"/>
      <c r="F594" s="3"/>
      <c r="G594" s="3"/>
      <c r="H594" s="3"/>
      <c r="I594" s="3"/>
      <c r="J594" s="3"/>
      <c r="K594" s="306"/>
      <c r="L594" s="306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5"/>
      <c r="B595" s="3"/>
      <c r="C595" s="3"/>
      <c r="D595" s="3"/>
      <c r="E595" s="3"/>
      <c r="F595" s="3"/>
      <c r="G595" s="3"/>
      <c r="H595" s="3"/>
      <c r="I595" s="3"/>
      <c r="J595" s="3"/>
      <c r="K595" s="306"/>
      <c r="L595" s="306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5"/>
      <c r="B596" s="3"/>
      <c r="C596" s="3"/>
      <c r="D596" s="3"/>
      <c r="E596" s="3"/>
      <c r="F596" s="3"/>
      <c r="G596" s="3"/>
      <c r="H596" s="3"/>
      <c r="I596" s="3"/>
      <c r="J596" s="3"/>
      <c r="K596" s="306"/>
      <c r="L596" s="306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5"/>
      <c r="B597" s="3"/>
      <c r="C597" s="3"/>
      <c r="D597" s="3"/>
      <c r="E597" s="3"/>
      <c r="F597" s="3"/>
      <c r="G597" s="3"/>
      <c r="H597" s="3"/>
      <c r="I597" s="3"/>
      <c r="J597" s="3"/>
      <c r="K597" s="306"/>
      <c r="L597" s="306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5"/>
      <c r="B598" s="3"/>
      <c r="C598" s="3"/>
      <c r="D598" s="3"/>
      <c r="E598" s="3"/>
      <c r="F598" s="3"/>
      <c r="G598" s="3"/>
      <c r="H598" s="3"/>
      <c r="I598" s="3"/>
      <c r="J598" s="3"/>
      <c r="K598" s="306"/>
      <c r="L598" s="306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5"/>
      <c r="B599" s="3"/>
      <c r="C599" s="3"/>
      <c r="D599" s="3"/>
      <c r="E599" s="3"/>
      <c r="F599" s="3"/>
      <c r="G599" s="3"/>
      <c r="H599" s="3"/>
      <c r="I599" s="3"/>
      <c r="J599" s="3"/>
      <c r="K599" s="306"/>
      <c r="L599" s="306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5"/>
      <c r="B600" s="3"/>
      <c r="C600" s="3"/>
      <c r="D600" s="3"/>
      <c r="E600" s="3"/>
      <c r="F600" s="3"/>
      <c r="G600" s="3"/>
      <c r="H600" s="3"/>
      <c r="I600" s="3"/>
      <c r="J600" s="3"/>
      <c r="K600" s="306"/>
      <c r="L600" s="306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5"/>
      <c r="B601" s="3"/>
      <c r="C601" s="3"/>
      <c r="D601" s="3"/>
      <c r="E601" s="3"/>
      <c r="F601" s="3"/>
      <c r="G601" s="3"/>
      <c r="H601" s="3"/>
      <c r="I601" s="3"/>
      <c r="J601" s="3"/>
      <c r="K601" s="306"/>
      <c r="L601" s="306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5"/>
      <c r="B602" s="3"/>
      <c r="C602" s="3"/>
      <c r="D602" s="3"/>
      <c r="E602" s="3"/>
      <c r="F602" s="3"/>
      <c r="G602" s="3"/>
      <c r="H602" s="3"/>
      <c r="I602" s="3"/>
      <c r="J602" s="3"/>
      <c r="K602" s="306"/>
      <c r="L602" s="306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5"/>
      <c r="B603" s="3"/>
      <c r="C603" s="3"/>
      <c r="D603" s="3"/>
      <c r="E603" s="3"/>
      <c r="F603" s="3"/>
      <c r="G603" s="3"/>
      <c r="H603" s="3"/>
      <c r="I603" s="3"/>
      <c r="J603" s="3"/>
      <c r="K603" s="306"/>
      <c r="L603" s="306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5"/>
      <c r="B604" s="3"/>
      <c r="C604" s="3"/>
      <c r="D604" s="3"/>
      <c r="E604" s="3"/>
      <c r="F604" s="3"/>
      <c r="G604" s="3"/>
      <c r="H604" s="3"/>
      <c r="I604" s="3"/>
      <c r="J604" s="3"/>
      <c r="K604" s="306"/>
      <c r="L604" s="306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5"/>
      <c r="B605" s="3"/>
      <c r="C605" s="3"/>
      <c r="D605" s="3"/>
      <c r="E605" s="3"/>
      <c r="F605" s="3"/>
      <c r="G605" s="3"/>
      <c r="H605" s="3"/>
      <c r="I605" s="3"/>
      <c r="J605" s="3"/>
      <c r="K605" s="306"/>
      <c r="L605" s="306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5"/>
      <c r="B606" s="3"/>
      <c r="C606" s="3"/>
      <c r="D606" s="3"/>
      <c r="E606" s="3"/>
      <c r="F606" s="3"/>
      <c r="G606" s="3"/>
      <c r="H606" s="3"/>
      <c r="I606" s="3"/>
      <c r="J606" s="3"/>
      <c r="K606" s="306"/>
      <c r="L606" s="306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5"/>
      <c r="B607" s="3"/>
      <c r="C607" s="3"/>
      <c r="D607" s="3"/>
      <c r="E607" s="3"/>
      <c r="F607" s="3"/>
      <c r="G607" s="3"/>
      <c r="H607" s="3"/>
      <c r="I607" s="3"/>
      <c r="J607" s="3"/>
      <c r="K607" s="306"/>
      <c r="L607" s="306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5"/>
      <c r="B608" s="3"/>
      <c r="C608" s="3"/>
      <c r="D608" s="3"/>
      <c r="E608" s="3"/>
      <c r="F608" s="3"/>
      <c r="G608" s="3"/>
      <c r="H608" s="3"/>
      <c r="I608" s="3"/>
      <c r="J608" s="3"/>
      <c r="K608" s="306"/>
      <c r="L608" s="306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5"/>
      <c r="B609" s="3"/>
      <c r="C609" s="3"/>
      <c r="D609" s="3"/>
      <c r="E609" s="3"/>
      <c r="F609" s="3"/>
      <c r="G609" s="3"/>
      <c r="H609" s="3"/>
      <c r="I609" s="3"/>
      <c r="J609" s="3"/>
      <c r="K609" s="306"/>
      <c r="L609" s="306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5"/>
      <c r="B610" s="3"/>
      <c r="C610" s="3"/>
      <c r="D610" s="3"/>
      <c r="E610" s="3"/>
      <c r="F610" s="3"/>
      <c r="G610" s="3"/>
      <c r="H610" s="3"/>
      <c r="I610" s="3"/>
      <c r="J610" s="3"/>
      <c r="K610" s="306"/>
      <c r="L610" s="306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5"/>
      <c r="B611" s="3"/>
      <c r="C611" s="3"/>
      <c r="D611" s="3"/>
      <c r="E611" s="3"/>
      <c r="F611" s="3"/>
      <c r="G611" s="3"/>
      <c r="H611" s="3"/>
      <c r="I611" s="3"/>
      <c r="J611" s="3"/>
      <c r="K611" s="306"/>
      <c r="L611" s="306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5"/>
      <c r="B612" s="3"/>
      <c r="C612" s="3"/>
      <c r="D612" s="3"/>
      <c r="E612" s="3"/>
      <c r="F612" s="3"/>
      <c r="G612" s="3"/>
      <c r="H612" s="3"/>
      <c r="I612" s="3"/>
      <c r="J612" s="3"/>
      <c r="K612" s="306"/>
      <c r="L612" s="306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5"/>
      <c r="B613" s="3"/>
      <c r="C613" s="3"/>
      <c r="D613" s="3"/>
      <c r="E613" s="3"/>
      <c r="F613" s="3"/>
      <c r="G613" s="3"/>
      <c r="H613" s="3"/>
      <c r="I613" s="3"/>
      <c r="J613" s="3"/>
      <c r="K613" s="306"/>
      <c r="L613" s="306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5"/>
      <c r="B614" s="3"/>
      <c r="C614" s="3"/>
      <c r="D614" s="3"/>
      <c r="E614" s="3"/>
      <c r="F614" s="3"/>
      <c r="G614" s="3"/>
      <c r="H614" s="3"/>
      <c r="I614" s="3"/>
      <c r="J614" s="3"/>
      <c r="K614" s="306"/>
      <c r="L614" s="306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5"/>
      <c r="B615" s="3"/>
      <c r="C615" s="3"/>
      <c r="D615" s="3"/>
      <c r="E615" s="3"/>
      <c r="F615" s="3"/>
      <c r="G615" s="3"/>
      <c r="H615" s="3"/>
      <c r="I615" s="3"/>
      <c r="J615" s="3"/>
      <c r="K615" s="306"/>
      <c r="L615" s="306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5"/>
      <c r="B616" s="3"/>
      <c r="C616" s="3"/>
      <c r="D616" s="3"/>
      <c r="E616" s="3"/>
      <c r="F616" s="3"/>
      <c r="G616" s="3"/>
      <c r="H616" s="3"/>
      <c r="I616" s="3"/>
      <c r="J616" s="3"/>
      <c r="K616" s="306"/>
      <c r="L616" s="306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5"/>
      <c r="B617" s="3"/>
      <c r="C617" s="3"/>
      <c r="D617" s="3"/>
      <c r="E617" s="3"/>
      <c r="F617" s="3"/>
      <c r="G617" s="3"/>
      <c r="H617" s="3"/>
      <c r="I617" s="3"/>
      <c r="J617" s="3"/>
      <c r="K617" s="306"/>
      <c r="L617" s="306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5"/>
      <c r="B618" s="3"/>
      <c r="C618" s="3"/>
      <c r="D618" s="3"/>
      <c r="E618" s="3"/>
      <c r="F618" s="3"/>
      <c r="G618" s="3"/>
      <c r="H618" s="3"/>
      <c r="I618" s="3"/>
      <c r="J618" s="3"/>
      <c r="K618" s="306"/>
      <c r="L618" s="306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5"/>
      <c r="B619" s="3"/>
      <c r="C619" s="3"/>
      <c r="D619" s="3"/>
      <c r="E619" s="3"/>
      <c r="F619" s="3"/>
      <c r="G619" s="3"/>
      <c r="H619" s="3"/>
      <c r="I619" s="3"/>
      <c r="J619" s="3"/>
      <c r="K619" s="306"/>
      <c r="L619" s="306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5"/>
      <c r="B620" s="3"/>
      <c r="C620" s="3"/>
      <c r="D620" s="3"/>
      <c r="E620" s="3"/>
      <c r="F620" s="3"/>
      <c r="G620" s="3"/>
      <c r="H620" s="3"/>
      <c r="I620" s="3"/>
      <c r="J620" s="3"/>
      <c r="K620" s="306"/>
      <c r="L620" s="306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5"/>
      <c r="B621" s="3"/>
      <c r="C621" s="3"/>
      <c r="D621" s="3"/>
      <c r="E621" s="3"/>
      <c r="F621" s="3"/>
      <c r="G621" s="3"/>
      <c r="H621" s="3"/>
      <c r="I621" s="3"/>
      <c r="J621" s="3"/>
      <c r="K621" s="306"/>
      <c r="L621" s="306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5"/>
      <c r="B622" s="3"/>
      <c r="C622" s="3"/>
      <c r="D622" s="3"/>
      <c r="E622" s="3"/>
      <c r="F622" s="3"/>
      <c r="G622" s="3"/>
      <c r="H622" s="3"/>
      <c r="I622" s="3"/>
      <c r="J622" s="3"/>
      <c r="K622" s="306"/>
      <c r="L622" s="306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5"/>
      <c r="B623" s="3"/>
      <c r="C623" s="3"/>
      <c r="D623" s="3"/>
      <c r="E623" s="3"/>
      <c r="F623" s="3"/>
      <c r="G623" s="3"/>
      <c r="H623" s="3"/>
      <c r="I623" s="3"/>
      <c r="J623" s="3"/>
      <c r="K623" s="306"/>
      <c r="L623" s="306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5"/>
      <c r="B624" s="3"/>
      <c r="C624" s="3"/>
      <c r="D624" s="3"/>
      <c r="E624" s="3"/>
      <c r="F624" s="3"/>
      <c r="G624" s="3"/>
      <c r="H624" s="3"/>
      <c r="I624" s="3"/>
      <c r="J624" s="3"/>
      <c r="K624" s="306"/>
      <c r="L624" s="306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5"/>
      <c r="B625" s="3"/>
      <c r="C625" s="3"/>
      <c r="D625" s="3"/>
      <c r="E625" s="3"/>
      <c r="F625" s="3"/>
      <c r="G625" s="3"/>
      <c r="H625" s="3"/>
      <c r="I625" s="3"/>
      <c r="J625" s="3"/>
      <c r="K625" s="306"/>
      <c r="L625" s="306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5"/>
      <c r="B626" s="3"/>
      <c r="C626" s="3"/>
      <c r="D626" s="3"/>
      <c r="E626" s="3"/>
      <c r="F626" s="3"/>
      <c r="G626" s="3"/>
      <c r="H626" s="3"/>
      <c r="I626" s="3"/>
      <c r="J626" s="3"/>
      <c r="K626" s="306"/>
      <c r="L626" s="306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5"/>
      <c r="B627" s="3"/>
      <c r="C627" s="3"/>
      <c r="D627" s="3"/>
      <c r="E627" s="3"/>
      <c r="F627" s="3"/>
      <c r="G627" s="3"/>
      <c r="H627" s="3"/>
      <c r="I627" s="3"/>
      <c r="J627" s="3"/>
      <c r="K627" s="306"/>
      <c r="L627" s="306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5"/>
      <c r="B628" s="3"/>
      <c r="C628" s="3"/>
      <c r="D628" s="3"/>
      <c r="E628" s="3"/>
      <c r="F628" s="3"/>
      <c r="G628" s="3"/>
      <c r="H628" s="3"/>
      <c r="I628" s="3"/>
      <c r="J628" s="3"/>
      <c r="K628" s="306"/>
      <c r="L628" s="306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5"/>
      <c r="B629" s="3"/>
      <c r="C629" s="3"/>
      <c r="D629" s="3"/>
      <c r="E629" s="3"/>
      <c r="F629" s="3"/>
      <c r="G629" s="3"/>
      <c r="H629" s="3"/>
      <c r="I629" s="3"/>
      <c r="J629" s="3"/>
      <c r="K629" s="306"/>
      <c r="L629" s="306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5"/>
      <c r="B630" s="3"/>
      <c r="C630" s="3"/>
      <c r="D630" s="3"/>
      <c r="E630" s="3"/>
      <c r="F630" s="3"/>
      <c r="G630" s="3"/>
      <c r="H630" s="3"/>
      <c r="I630" s="3"/>
      <c r="J630" s="3"/>
      <c r="K630" s="306"/>
      <c r="L630" s="306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5"/>
      <c r="B631" s="3"/>
      <c r="C631" s="3"/>
      <c r="D631" s="3"/>
      <c r="E631" s="3"/>
      <c r="F631" s="3"/>
      <c r="G631" s="3"/>
      <c r="H631" s="3"/>
      <c r="I631" s="3"/>
      <c r="J631" s="3"/>
      <c r="K631" s="306"/>
      <c r="L631" s="306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5"/>
      <c r="B632" s="3"/>
      <c r="C632" s="3"/>
      <c r="D632" s="3"/>
      <c r="E632" s="3"/>
      <c r="F632" s="3"/>
      <c r="G632" s="3"/>
      <c r="H632" s="3"/>
      <c r="I632" s="3"/>
      <c r="J632" s="3"/>
      <c r="K632" s="306"/>
      <c r="L632" s="306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5"/>
      <c r="B633" s="3"/>
      <c r="C633" s="3"/>
      <c r="D633" s="3"/>
      <c r="E633" s="3"/>
      <c r="F633" s="3"/>
      <c r="G633" s="3"/>
      <c r="H633" s="3"/>
      <c r="I633" s="3"/>
      <c r="J633" s="3"/>
      <c r="K633" s="306"/>
      <c r="L633" s="306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5"/>
      <c r="B634" s="3"/>
      <c r="C634" s="3"/>
      <c r="D634" s="3"/>
      <c r="E634" s="3"/>
      <c r="F634" s="3"/>
      <c r="G634" s="3"/>
      <c r="H634" s="3"/>
      <c r="I634" s="3"/>
      <c r="J634" s="3"/>
      <c r="K634" s="306"/>
      <c r="L634" s="306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5"/>
      <c r="B635" s="3"/>
      <c r="C635" s="3"/>
      <c r="D635" s="3"/>
      <c r="E635" s="3"/>
      <c r="F635" s="3"/>
      <c r="G635" s="3"/>
      <c r="H635" s="3"/>
      <c r="I635" s="3"/>
      <c r="J635" s="3"/>
      <c r="K635" s="306"/>
      <c r="L635" s="306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5"/>
      <c r="B636" s="3"/>
      <c r="C636" s="3"/>
      <c r="D636" s="3"/>
      <c r="E636" s="3"/>
      <c r="F636" s="3"/>
      <c r="G636" s="3"/>
      <c r="H636" s="3"/>
      <c r="I636" s="3"/>
      <c r="J636" s="3"/>
      <c r="K636" s="306"/>
      <c r="L636" s="306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5"/>
      <c r="B637" s="3"/>
      <c r="C637" s="3"/>
      <c r="D637" s="3"/>
      <c r="E637" s="3"/>
      <c r="F637" s="3"/>
      <c r="G637" s="3"/>
      <c r="H637" s="3"/>
      <c r="I637" s="3"/>
      <c r="J637" s="3"/>
      <c r="K637" s="306"/>
      <c r="L637" s="306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5"/>
      <c r="B638" s="3"/>
      <c r="C638" s="3"/>
      <c r="D638" s="3"/>
      <c r="E638" s="3"/>
      <c r="F638" s="3"/>
      <c r="G638" s="3"/>
      <c r="H638" s="3"/>
      <c r="I638" s="3"/>
      <c r="J638" s="3"/>
      <c r="K638" s="306"/>
      <c r="L638" s="306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5"/>
      <c r="B639" s="3"/>
      <c r="C639" s="3"/>
      <c r="D639" s="3"/>
      <c r="E639" s="3"/>
      <c r="F639" s="3"/>
      <c r="G639" s="3"/>
      <c r="H639" s="3"/>
      <c r="I639" s="3"/>
      <c r="J639" s="3"/>
      <c r="K639" s="306"/>
      <c r="L639" s="306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5"/>
      <c r="B640" s="3"/>
      <c r="C640" s="3"/>
      <c r="D640" s="3"/>
      <c r="E640" s="3"/>
      <c r="F640" s="3"/>
      <c r="G640" s="3"/>
      <c r="H640" s="3"/>
      <c r="I640" s="3"/>
      <c r="J640" s="3"/>
      <c r="K640" s="306"/>
      <c r="L640" s="306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5"/>
      <c r="B641" s="3"/>
      <c r="C641" s="3"/>
      <c r="D641" s="3"/>
      <c r="E641" s="3"/>
      <c r="F641" s="3"/>
      <c r="G641" s="3"/>
      <c r="H641" s="3"/>
      <c r="I641" s="3"/>
      <c r="J641" s="3"/>
      <c r="K641" s="306"/>
      <c r="L641" s="306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5"/>
      <c r="B642" s="3"/>
      <c r="C642" s="3"/>
      <c r="D642" s="3"/>
      <c r="E642" s="3"/>
      <c r="F642" s="3"/>
      <c r="G642" s="3"/>
      <c r="H642" s="3"/>
      <c r="I642" s="3"/>
      <c r="J642" s="3"/>
      <c r="K642" s="306"/>
      <c r="L642" s="306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5"/>
      <c r="B643" s="3"/>
      <c r="C643" s="3"/>
      <c r="D643" s="3"/>
      <c r="E643" s="3"/>
      <c r="F643" s="3"/>
      <c r="G643" s="3"/>
      <c r="H643" s="3"/>
      <c r="I643" s="3"/>
      <c r="J643" s="3"/>
      <c r="K643" s="306"/>
      <c r="L643" s="306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5"/>
      <c r="B644" s="3"/>
      <c r="C644" s="3"/>
      <c r="D644" s="3"/>
      <c r="E644" s="3"/>
      <c r="F644" s="3"/>
      <c r="G644" s="3"/>
      <c r="H644" s="3"/>
      <c r="I644" s="3"/>
      <c r="J644" s="3"/>
      <c r="K644" s="306"/>
      <c r="L644" s="306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5"/>
      <c r="B645" s="3"/>
      <c r="C645" s="3"/>
      <c r="D645" s="3"/>
      <c r="E645" s="3"/>
      <c r="F645" s="3"/>
      <c r="G645" s="3"/>
      <c r="H645" s="3"/>
      <c r="I645" s="3"/>
      <c r="J645" s="3"/>
      <c r="K645" s="306"/>
      <c r="L645" s="306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5"/>
      <c r="B646" s="3"/>
      <c r="C646" s="3"/>
      <c r="D646" s="3"/>
      <c r="E646" s="3"/>
      <c r="F646" s="3"/>
      <c r="G646" s="3"/>
      <c r="H646" s="3"/>
      <c r="I646" s="3"/>
      <c r="J646" s="3"/>
      <c r="K646" s="306"/>
      <c r="L646" s="306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5"/>
      <c r="B647" s="3"/>
      <c r="C647" s="3"/>
      <c r="D647" s="3"/>
      <c r="E647" s="3"/>
      <c r="F647" s="3"/>
      <c r="G647" s="3"/>
      <c r="H647" s="3"/>
      <c r="I647" s="3"/>
      <c r="J647" s="3"/>
      <c r="K647" s="306"/>
      <c r="L647" s="306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5"/>
      <c r="B648" s="3"/>
      <c r="C648" s="3"/>
      <c r="D648" s="3"/>
      <c r="E648" s="3"/>
      <c r="F648" s="3"/>
      <c r="G648" s="3"/>
      <c r="H648" s="3"/>
      <c r="I648" s="3"/>
      <c r="J648" s="3"/>
      <c r="K648" s="306"/>
      <c r="L648" s="306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5"/>
      <c r="B649" s="3"/>
      <c r="C649" s="3"/>
      <c r="D649" s="3"/>
      <c r="E649" s="3"/>
      <c r="F649" s="3"/>
      <c r="G649" s="3"/>
      <c r="H649" s="3"/>
      <c r="I649" s="3"/>
      <c r="J649" s="3"/>
      <c r="K649" s="306"/>
      <c r="L649" s="306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5"/>
      <c r="B650" s="3"/>
      <c r="C650" s="3"/>
      <c r="D650" s="3"/>
      <c r="E650" s="3"/>
      <c r="F650" s="3"/>
      <c r="G650" s="3"/>
      <c r="H650" s="3"/>
      <c r="I650" s="3"/>
      <c r="J650" s="3"/>
      <c r="K650" s="306"/>
      <c r="L650" s="306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5"/>
      <c r="B651" s="3"/>
      <c r="C651" s="3"/>
      <c r="D651" s="3"/>
      <c r="E651" s="3"/>
      <c r="F651" s="3"/>
      <c r="G651" s="3"/>
      <c r="H651" s="3"/>
      <c r="I651" s="3"/>
      <c r="J651" s="3"/>
      <c r="K651" s="306"/>
      <c r="L651" s="306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5"/>
      <c r="B652" s="3"/>
      <c r="C652" s="3"/>
      <c r="D652" s="3"/>
      <c r="E652" s="3"/>
      <c r="F652" s="3"/>
      <c r="G652" s="3"/>
      <c r="H652" s="3"/>
      <c r="I652" s="3"/>
      <c r="J652" s="3"/>
      <c r="K652" s="306"/>
      <c r="L652" s="306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5"/>
      <c r="B653" s="3"/>
      <c r="C653" s="3"/>
      <c r="D653" s="3"/>
      <c r="E653" s="3"/>
      <c r="F653" s="3"/>
      <c r="G653" s="3"/>
      <c r="H653" s="3"/>
      <c r="I653" s="3"/>
      <c r="J653" s="3"/>
      <c r="K653" s="306"/>
      <c r="L653" s="306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5"/>
      <c r="B654" s="3"/>
      <c r="C654" s="3"/>
      <c r="D654" s="3"/>
      <c r="E654" s="3"/>
      <c r="F654" s="3"/>
      <c r="G654" s="3"/>
      <c r="H654" s="3"/>
      <c r="I654" s="3"/>
      <c r="J654" s="3"/>
      <c r="K654" s="306"/>
      <c r="L654" s="306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5"/>
      <c r="B655" s="3"/>
      <c r="C655" s="3"/>
      <c r="D655" s="3"/>
      <c r="E655" s="3"/>
      <c r="F655" s="3"/>
      <c r="G655" s="3"/>
      <c r="H655" s="3"/>
      <c r="I655" s="3"/>
      <c r="J655" s="3"/>
      <c r="K655" s="306"/>
      <c r="L655" s="306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5"/>
      <c r="B656" s="3"/>
      <c r="C656" s="3"/>
      <c r="D656" s="3"/>
      <c r="E656" s="3"/>
      <c r="F656" s="3"/>
      <c r="G656" s="3"/>
      <c r="H656" s="3"/>
      <c r="I656" s="3"/>
      <c r="J656" s="3"/>
      <c r="K656" s="306"/>
      <c r="L656" s="306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5"/>
      <c r="B657" s="3"/>
      <c r="C657" s="3"/>
      <c r="D657" s="3"/>
      <c r="E657" s="3"/>
      <c r="F657" s="3"/>
      <c r="G657" s="3"/>
      <c r="H657" s="3"/>
      <c r="I657" s="3"/>
      <c r="J657" s="3"/>
      <c r="K657" s="306"/>
      <c r="L657" s="306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5"/>
      <c r="B658" s="3"/>
      <c r="C658" s="3"/>
      <c r="D658" s="3"/>
      <c r="E658" s="3"/>
      <c r="F658" s="3"/>
      <c r="G658" s="3"/>
      <c r="H658" s="3"/>
      <c r="I658" s="3"/>
      <c r="J658" s="3"/>
      <c r="K658" s="306"/>
      <c r="L658" s="306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5"/>
      <c r="B659" s="3"/>
      <c r="C659" s="3"/>
      <c r="D659" s="3"/>
      <c r="E659" s="3"/>
      <c r="F659" s="3"/>
      <c r="G659" s="3"/>
      <c r="H659" s="3"/>
      <c r="I659" s="3"/>
      <c r="J659" s="3"/>
      <c r="K659" s="306"/>
      <c r="L659" s="306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5"/>
      <c r="B660" s="3"/>
      <c r="C660" s="3"/>
      <c r="D660" s="3"/>
      <c r="E660" s="3"/>
      <c r="F660" s="3"/>
      <c r="G660" s="3"/>
      <c r="H660" s="3"/>
      <c r="I660" s="3"/>
      <c r="J660" s="3"/>
      <c r="K660" s="306"/>
      <c r="L660" s="306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5"/>
      <c r="B661" s="3"/>
      <c r="C661" s="3"/>
      <c r="D661" s="3"/>
      <c r="E661" s="3"/>
      <c r="F661" s="3"/>
      <c r="G661" s="3"/>
      <c r="H661" s="3"/>
      <c r="I661" s="3"/>
      <c r="J661" s="3"/>
      <c r="K661" s="306"/>
      <c r="L661" s="306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5"/>
      <c r="B662" s="3"/>
      <c r="C662" s="3"/>
      <c r="D662" s="3"/>
      <c r="E662" s="3"/>
      <c r="F662" s="3"/>
      <c r="G662" s="3"/>
      <c r="H662" s="3"/>
      <c r="I662" s="3"/>
      <c r="J662" s="3"/>
      <c r="K662" s="306"/>
      <c r="L662" s="306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5"/>
      <c r="B663" s="3"/>
      <c r="C663" s="3"/>
      <c r="D663" s="3"/>
      <c r="E663" s="3"/>
      <c r="F663" s="3"/>
      <c r="G663" s="3"/>
      <c r="H663" s="3"/>
      <c r="I663" s="3"/>
      <c r="J663" s="3"/>
      <c r="K663" s="306"/>
      <c r="L663" s="306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5"/>
      <c r="B664" s="3"/>
      <c r="C664" s="3"/>
      <c r="D664" s="3"/>
      <c r="E664" s="3"/>
      <c r="F664" s="3"/>
      <c r="G664" s="3"/>
      <c r="H664" s="3"/>
      <c r="I664" s="3"/>
      <c r="J664" s="3"/>
      <c r="K664" s="306"/>
      <c r="L664" s="306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5"/>
      <c r="B665" s="3"/>
      <c r="C665" s="3"/>
      <c r="D665" s="3"/>
      <c r="E665" s="3"/>
      <c r="F665" s="3"/>
      <c r="G665" s="3"/>
      <c r="H665" s="3"/>
      <c r="I665" s="3"/>
      <c r="J665" s="3"/>
      <c r="K665" s="306"/>
      <c r="L665" s="306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5"/>
      <c r="B666" s="3"/>
      <c r="C666" s="3"/>
      <c r="D666" s="3"/>
      <c r="E666" s="3"/>
      <c r="F666" s="3"/>
      <c r="G666" s="3"/>
      <c r="H666" s="3"/>
      <c r="I666" s="3"/>
      <c r="J666" s="3"/>
      <c r="K666" s="306"/>
      <c r="L666" s="306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5"/>
      <c r="B667" s="3"/>
      <c r="C667" s="3"/>
      <c r="D667" s="3"/>
      <c r="E667" s="3"/>
      <c r="F667" s="3"/>
      <c r="G667" s="3"/>
      <c r="H667" s="3"/>
      <c r="I667" s="3"/>
      <c r="J667" s="3"/>
      <c r="K667" s="306"/>
      <c r="L667" s="306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5"/>
      <c r="B668" s="3"/>
      <c r="C668" s="3"/>
      <c r="D668" s="3"/>
      <c r="E668" s="3"/>
      <c r="F668" s="3"/>
      <c r="G668" s="3"/>
      <c r="H668" s="3"/>
      <c r="I668" s="3"/>
      <c r="J668" s="3"/>
      <c r="K668" s="306"/>
      <c r="L668" s="306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5"/>
      <c r="B669" s="3"/>
      <c r="C669" s="3"/>
      <c r="D669" s="3"/>
      <c r="E669" s="3"/>
      <c r="F669" s="3"/>
      <c r="G669" s="3"/>
      <c r="H669" s="3"/>
      <c r="I669" s="3"/>
      <c r="J669" s="3"/>
      <c r="K669" s="306"/>
      <c r="L669" s="306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5"/>
      <c r="B670" s="3"/>
      <c r="C670" s="3"/>
      <c r="D670" s="3"/>
      <c r="E670" s="3"/>
      <c r="F670" s="3"/>
      <c r="G670" s="3"/>
      <c r="H670" s="3"/>
      <c r="I670" s="3"/>
      <c r="J670" s="3"/>
      <c r="K670" s="306"/>
      <c r="L670" s="306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5"/>
      <c r="B671" s="3"/>
      <c r="C671" s="3"/>
      <c r="D671" s="3"/>
      <c r="E671" s="3"/>
      <c r="F671" s="3"/>
      <c r="G671" s="3"/>
      <c r="H671" s="3"/>
      <c r="I671" s="3"/>
      <c r="J671" s="3"/>
      <c r="K671" s="306"/>
      <c r="L671" s="306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5"/>
      <c r="B672" s="3"/>
      <c r="C672" s="3"/>
      <c r="D672" s="3"/>
      <c r="E672" s="3"/>
      <c r="F672" s="3"/>
      <c r="G672" s="3"/>
      <c r="H672" s="3"/>
      <c r="I672" s="3"/>
      <c r="J672" s="3"/>
      <c r="K672" s="306"/>
      <c r="L672" s="306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5"/>
      <c r="B673" s="3"/>
      <c r="C673" s="3"/>
      <c r="D673" s="3"/>
      <c r="E673" s="3"/>
      <c r="F673" s="3"/>
      <c r="G673" s="3"/>
      <c r="H673" s="3"/>
      <c r="I673" s="3"/>
      <c r="J673" s="3"/>
      <c r="K673" s="306"/>
      <c r="L673" s="306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5"/>
      <c r="B674" s="3"/>
      <c r="C674" s="3"/>
      <c r="D674" s="3"/>
      <c r="E674" s="3"/>
      <c r="F674" s="3"/>
      <c r="G674" s="3"/>
      <c r="H674" s="3"/>
      <c r="I674" s="3"/>
      <c r="J674" s="3"/>
      <c r="K674" s="306"/>
      <c r="L674" s="306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5"/>
      <c r="B675" s="3"/>
      <c r="C675" s="3"/>
      <c r="D675" s="3"/>
      <c r="E675" s="3"/>
      <c r="F675" s="3"/>
      <c r="G675" s="3"/>
      <c r="H675" s="3"/>
      <c r="I675" s="3"/>
      <c r="J675" s="3"/>
      <c r="K675" s="306"/>
      <c r="L675" s="306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5"/>
      <c r="B676" s="3"/>
      <c r="C676" s="3"/>
      <c r="D676" s="3"/>
      <c r="E676" s="3"/>
      <c r="F676" s="3"/>
      <c r="G676" s="3"/>
      <c r="H676" s="3"/>
      <c r="I676" s="3"/>
      <c r="J676" s="3"/>
      <c r="K676" s="306"/>
      <c r="L676" s="306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5"/>
      <c r="B677" s="3"/>
      <c r="C677" s="3"/>
      <c r="D677" s="3"/>
      <c r="E677" s="3"/>
      <c r="F677" s="3"/>
      <c r="G677" s="3"/>
      <c r="H677" s="3"/>
      <c r="I677" s="3"/>
      <c r="J677" s="3"/>
      <c r="K677" s="306"/>
      <c r="L677" s="306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5"/>
      <c r="B678" s="3"/>
      <c r="C678" s="3"/>
      <c r="D678" s="3"/>
      <c r="E678" s="3"/>
      <c r="F678" s="3"/>
      <c r="G678" s="3"/>
      <c r="H678" s="3"/>
      <c r="I678" s="3"/>
      <c r="J678" s="3"/>
      <c r="K678" s="306"/>
      <c r="L678" s="306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5"/>
      <c r="B679" s="3"/>
      <c r="C679" s="3"/>
      <c r="D679" s="3"/>
      <c r="E679" s="3"/>
      <c r="F679" s="3"/>
      <c r="G679" s="3"/>
      <c r="H679" s="3"/>
      <c r="I679" s="3"/>
      <c r="J679" s="3"/>
      <c r="K679" s="306"/>
      <c r="L679" s="306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5"/>
      <c r="B680" s="3"/>
      <c r="C680" s="3"/>
      <c r="D680" s="3"/>
      <c r="E680" s="3"/>
      <c r="F680" s="3"/>
      <c r="G680" s="3"/>
      <c r="H680" s="3"/>
      <c r="I680" s="3"/>
      <c r="J680" s="3"/>
      <c r="K680" s="306"/>
      <c r="L680" s="306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5"/>
      <c r="B681" s="3"/>
      <c r="C681" s="3"/>
      <c r="D681" s="3"/>
      <c r="E681" s="3"/>
      <c r="F681" s="3"/>
      <c r="G681" s="3"/>
      <c r="H681" s="3"/>
      <c r="I681" s="3"/>
      <c r="J681" s="3"/>
      <c r="K681" s="306"/>
      <c r="L681" s="306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5"/>
      <c r="B682" s="3"/>
      <c r="C682" s="3"/>
      <c r="D682" s="3"/>
      <c r="E682" s="3"/>
      <c r="F682" s="3"/>
      <c r="G682" s="3"/>
      <c r="H682" s="3"/>
      <c r="I682" s="3"/>
      <c r="J682" s="3"/>
      <c r="K682" s="306"/>
      <c r="L682" s="306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5"/>
      <c r="B683" s="3"/>
      <c r="C683" s="3"/>
      <c r="D683" s="3"/>
      <c r="E683" s="3"/>
      <c r="F683" s="3"/>
      <c r="G683" s="3"/>
      <c r="H683" s="3"/>
      <c r="I683" s="3"/>
      <c r="J683" s="3"/>
      <c r="K683" s="306"/>
      <c r="L683" s="306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5"/>
      <c r="B684" s="3"/>
      <c r="C684" s="3"/>
      <c r="D684" s="3"/>
      <c r="E684" s="3"/>
      <c r="F684" s="3"/>
      <c r="G684" s="3"/>
      <c r="H684" s="3"/>
      <c r="I684" s="3"/>
      <c r="J684" s="3"/>
      <c r="K684" s="306"/>
      <c r="L684" s="306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5"/>
      <c r="B685" s="3"/>
      <c r="C685" s="3"/>
      <c r="D685" s="3"/>
      <c r="E685" s="3"/>
      <c r="F685" s="3"/>
      <c r="G685" s="3"/>
      <c r="H685" s="3"/>
      <c r="I685" s="3"/>
      <c r="J685" s="3"/>
      <c r="K685" s="306"/>
      <c r="L685" s="306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5"/>
      <c r="B686" s="3"/>
      <c r="C686" s="3"/>
      <c r="D686" s="3"/>
      <c r="E686" s="3"/>
      <c r="F686" s="3"/>
      <c r="G686" s="3"/>
      <c r="H686" s="3"/>
      <c r="I686" s="3"/>
      <c r="J686" s="3"/>
      <c r="K686" s="306"/>
      <c r="L686" s="306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5"/>
      <c r="B687" s="3"/>
      <c r="C687" s="3"/>
      <c r="D687" s="3"/>
      <c r="E687" s="3"/>
      <c r="F687" s="3"/>
      <c r="G687" s="3"/>
      <c r="H687" s="3"/>
      <c r="I687" s="3"/>
      <c r="J687" s="3"/>
      <c r="K687" s="306"/>
      <c r="L687" s="306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5"/>
      <c r="B688" s="3"/>
      <c r="C688" s="3"/>
      <c r="D688" s="3"/>
      <c r="E688" s="3"/>
      <c r="F688" s="3"/>
      <c r="G688" s="3"/>
      <c r="H688" s="3"/>
      <c r="I688" s="3"/>
      <c r="J688" s="3"/>
      <c r="K688" s="306"/>
      <c r="L688" s="306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5"/>
      <c r="B689" s="3"/>
      <c r="C689" s="3"/>
      <c r="D689" s="3"/>
      <c r="E689" s="3"/>
      <c r="F689" s="3"/>
      <c r="G689" s="3"/>
      <c r="H689" s="3"/>
      <c r="I689" s="3"/>
      <c r="J689" s="3"/>
      <c r="K689" s="306"/>
      <c r="L689" s="306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5"/>
      <c r="B690" s="3"/>
      <c r="C690" s="3"/>
      <c r="D690" s="3"/>
      <c r="E690" s="3"/>
      <c r="F690" s="3"/>
      <c r="G690" s="3"/>
      <c r="H690" s="3"/>
      <c r="I690" s="3"/>
      <c r="J690" s="3"/>
      <c r="K690" s="306"/>
      <c r="L690" s="306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5"/>
      <c r="B691" s="3"/>
      <c r="C691" s="3"/>
      <c r="D691" s="3"/>
      <c r="E691" s="3"/>
      <c r="F691" s="3"/>
      <c r="G691" s="3"/>
      <c r="H691" s="3"/>
      <c r="I691" s="3"/>
      <c r="J691" s="3"/>
      <c r="K691" s="306"/>
      <c r="L691" s="306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5"/>
      <c r="B692" s="3"/>
      <c r="C692" s="3"/>
      <c r="D692" s="3"/>
      <c r="E692" s="3"/>
      <c r="F692" s="3"/>
      <c r="G692" s="3"/>
      <c r="H692" s="3"/>
      <c r="I692" s="3"/>
      <c r="J692" s="3"/>
      <c r="K692" s="306"/>
      <c r="L692" s="306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5"/>
      <c r="B693" s="3"/>
      <c r="C693" s="3"/>
      <c r="D693" s="3"/>
      <c r="E693" s="3"/>
      <c r="F693" s="3"/>
      <c r="G693" s="3"/>
      <c r="H693" s="3"/>
      <c r="I693" s="3"/>
      <c r="J693" s="3"/>
      <c r="K693" s="306"/>
      <c r="L693" s="306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5"/>
      <c r="B694" s="3"/>
      <c r="C694" s="3"/>
      <c r="D694" s="3"/>
      <c r="E694" s="3"/>
      <c r="F694" s="3"/>
      <c r="G694" s="3"/>
      <c r="H694" s="3"/>
      <c r="I694" s="3"/>
      <c r="J694" s="3"/>
      <c r="K694" s="306"/>
      <c r="L694" s="306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5"/>
      <c r="B695" s="3"/>
      <c r="C695" s="3"/>
      <c r="D695" s="3"/>
      <c r="E695" s="3"/>
      <c r="F695" s="3"/>
      <c r="G695" s="3"/>
      <c r="H695" s="3"/>
      <c r="I695" s="3"/>
      <c r="J695" s="3"/>
      <c r="K695" s="306"/>
      <c r="L695" s="306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5"/>
      <c r="B696" s="3"/>
      <c r="C696" s="3"/>
      <c r="D696" s="3"/>
      <c r="E696" s="3"/>
      <c r="F696" s="3"/>
      <c r="G696" s="3"/>
      <c r="H696" s="3"/>
      <c r="I696" s="3"/>
      <c r="J696" s="3"/>
      <c r="K696" s="306"/>
      <c r="L696" s="306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5"/>
      <c r="B697" s="3"/>
      <c r="C697" s="3"/>
      <c r="D697" s="3"/>
      <c r="E697" s="3"/>
      <c r="F697" s="3"/>
      <c r="G697" s="3"/>
      <c r="H697" s="3"/>
      <c r="I697" s="3"/>
      <c r="J697" s="3"/>
      <c r="K697" s="306"/>
      <c r="L697" s="306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5"/>
      <c r="B698" s="3"/>
      <c r="C698" s="3"/>
      <c r="D698" s="3"/>
      <c r="E698" s="3"/>
      <c r="F698" s="3"/>
      <c r="G698" s="3"/>
      <c r="H698" s="3"/>
      <c r="I698" s="3"/>
      <c r="J698" s="3"/>
      <c r="K698" s="306"/>
      <c r="L698" s="306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5"/>
      <c r="B699" s="3"/>
      <c r="C699" s="3"/>
      <c r="D699" s="3"/>
      <c r="E699" s="3"/>
      <c r="F699" s="3"/>
      <c r="G699" s="3"/>
      <c r="H699" s="3"/>
      <c r="I699" s="3"/>
      <c r="J699" s="3"/>
      <c r="K699" s="306"/>
      <c r="L699" s="306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5"/>
      <c r="B700" s="3"/>
      <c r="C700" s="3"/>
      <c r="D700" s="3"/>
      <c r="E700" s="3"/>
      <c r="F700" s="3"/>
      <c r="G700" s="3"/>
      <c r="H700" s="3"/>
      <c r="I700" s="3"/>
      <c r="J700" s="3"/>
      <c r="K700" s="306"/>
      <c r="L700" s="306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5"/>
      <c r="B701" s="3"/>
      <c r="C701" s="3"/>
      <c r="D701" s="3"/>
      <c r="E701" s="3"/>
      <c r="F701" s="3"/>
      <c r="G701" s="3"/>
      <c r="H701" s="3"/>
      <c r="I701" s="3"/>
      <c r="J701" s="3"/>
      <c r="K701" s="306"/>
      <c r="L701" s="306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5"/>
      <c r="B702" s="3"/>
      <c r="C702" s="3"/>
      <c r="D702" s="3"/>
      <c r="E702" s="3"/>
      <c r="F702" s="3"/>
      <c r="G702" s="3"/>
      <c r="H702" s="3"/>
      <c r="I702" s="3"/>
      <c r="J702" s="3"/>
      <c r="K702" s="306"/>
      <c r="L702" s="306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5"/>
      <c r="B703" s="3"/>
      <c r="C703" s="3"/>
      <c r="D703" s="3"/>
      <c r="E703" s="3"/>
      <c r="F703" s="3"/>
      <c r="G703" s="3"/>
      <c r="H703" s="3"/>
      <c r="I703" s="3"/>
      <c r="J703" s="3"/>
      <c r="K703" s="306"/>
      <c r="L703" s="306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5"/>
      <c r="B704" s="3"/>
      <c r="C704" s="3"/>
      <c r="D704" s="3"/>
      <c r="E704" s="3"/>
      <c r="F704" s="3"/>
      <c r="G704" s="3"/>
      <c r="H704" s="3"/>
      <c r="I704" s="3"/>
      <c r="J704" s="3"/>
      <c r="K704" s="306"/>
      <c r="L704" s="306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5"/>
      <c r="B705" s="3"/>
      <c r="C705" s="3"/>
      <c r="D705" s="3"/>
      <c r="E705" s="3"/>
      <c r="F705" s="3"/>
      <c r="G705" s="3"/>
      <c r="H705" s="3"/>
      <c r="I705" s="3"/>
      <c r="J705" s="3"/>
      <c r="K705" s="306"/>
      <c r="L705" s="306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5"/>
      <c r="B706" s="3"/>
      <c r="C706" s="3"/>
      <c r="D706" s="3"/>
      <c r="E706" s="3"/>
      <c r="F706" s="3"/>
      <c r="G706" s="3"/>
      <c r="H706" s="3"/>
      <c r="I706" s="3"/>
      <c r="J706" s="3"/>
      <c r="K706" s="306"/>
      <c r="L706" s="306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5"/>
      <c r="B707" s="3"/>
      <c r="C707" s="3"/>
      <c r="D707" s="3"/>
      <c r="E707" s="3"/>
      <c r="F707" s="3"/>
      <c r="G707" s="3"/>
      <c r="H707" s="3"/>
      <c r="I707" s="3"/>
      <c r="J707" s="3"/>
      <c r="K707" s="306"/>
      <c r="L707" s="306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5"/>
      <c r="B708" s="3"/>
      <c r="C708" s="3"/>
      <c r="D708" s="3"/>
      <c r="E708" s="3"/>
      <c r="F708" s="3"/>
      <c r="G708" s="3"/>
      <c r="H708" s="3"/>
      <c r="I708" s="3"/>
      <c r="J708" s="3"/>
      <c r="K708" s="306"/>
      <c r="L708" s="306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5"/>
      <c r="B709" s="3"/>
      <c r="C709" s="3"/>
      <c r="D709" s="3"/>
      <c r="E709" s="3"/>
      <c r="F709" s="3"/>
      <c r="G709" s="3"/>
      <c r="H709" s="3"/>
      <c r="I709" s="3"/>
      <c r="J709" s="3"/>
      <c r="K709" s="306"/>
      <c r="L709" s="306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5"/>
      <c r="B710" s="3"/>
      <c r="C710" s="3"/>
      <c r="D710" s="3"/>
      <c r="E710" s="3"/>
      <c r="F710" s="3"/>
      <c r="G710" s="3"/>
      <c r="H710" s="3"/>
      <c r="I710" s="3"/>
      <c r="J710" s="3"/>
      <c r="K710" s="306"/>
      <c r="L710" s="306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5"/>
      <c r="B711" s="3"/>
      <c r="C711" s="3"/>
      <c r="D711" s="3"/>
      <c r="E711" s="3"/>
      <c r="F711" s="3"/>
      <c r="G711" s="3"/>
      <c r="H711" s="3"/>
      <c r="I711" s="3"/>
      <c r="J711" s="3"/>
      <c r="K711" s="306"/>
      <c r="L711" s="306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5"/>
      <c r="B712" s="3"/>
      <c r="C712" s="3"/>
      <c r="D712" s="3"/>
      <c r="E712" s="3"/>
      <c r="F712" s="3"/>
      <c r="G712" s="3"/>
      <c r="H712" s="3"/>
      <c r="I712" s="3"/>
      <c r="J712" s="3"/>
      <c r="K712" s="306"/>
      <c r="L712" s="306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5"/>
      <c r="B713" s="3"/>
      <c r="C713" s="3"/>
      <c r="D713" s="3"/>
      <c r="E713" s="3"/>
      <c r="F713" s="3"/>
      <c r="G713" s="3"/>
      <c r="H713" s="3"/>
      <c r="I713" s="3"/>
      <c r="J713" s="3"/>
      <c r="K713" s="306"/>
      <c r="L713" s="306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5"/>
      <c r="B714" s="3"/>
      <c r="C714" s="3"/>
      <c r="D714" s="3"/>
      <c r="E714" s="3"/>
      <c r="F714" s="3"/>
      <c r="G714" s="3"/>
      <c r="H714" s="3"/>
      <c r="I714" s="3"/>
      <c r="J714" s="3"/>
      <c r="K714" s="306"/>
      <c r="L714" s="306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5"/>
      <c r="B715" s="3"/>
      <c r="C715" s="3"/>
      <c r="D715" s="3"/>
      <c r="E715" s="3"/>
      <c r="F715" s="3"/>
      <c r="G715" s="3"/>
      <c r="H715" s="3"/>
      <c r="I715" s="3"/>
      <c r="J715" s="3"/>
      <c r="K715" s="306"/>
      <c r="L715" s="306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5"/>
      <c r="B716" s="3"/>
      <c r="C716" s="3"/>
      <c r="D716" s="3"/>
      <c r="E716" s="3"/>
      <c r="F716" s="3"/>
      <c r="G716" s="3"/>
      <c r="H716" s="3"/>
      <c r="I716" s="3"/>
      <c r="J716" s="3"/>
      <c r="K716" s="306"/>
      <c r="L716" s="306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5"/>
      <c r="B717" s="3"/>
      <c r="C717" s="3"/>
      <c r="D717" s="3"/>
      <c r="E717" s="3"/>
      <c r="F717" s="3"/>
      <c r="G717" s="3"/>
      <c r="H717" s="3"/>
      <c r="I717" s="3"/>
      <c r="J717" s="3"/>
      <c r="K717" s="306"/>
      <c r="L717" s="306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5"/>
      <c r="B718" s="3"/>
      <c r="C718" s="3"/>
      <c r="D718" s="3"/>
      <c r="E718" s="3"/>
      <c r="F718" s="3"/>
      <c r="G718" s="3"/>
      <c r="H718" s="3"/>
      <c r="I718" s="3"/>
      <c r="J718" s="3"/>
      <c r="K718" s="306"/>
      <c r="L718" s="306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5"/>
      <c r="B719" s="3"/>
      <c r="C719" s="3"/>
      <c r="D719" s="3"/>
      <c r="E719" s="3"/>
      <c r="F719" s="3"/>
      <c r="G719" s="3"/>
      <c r="H719" s="3"/>
      <c r="I719" s="3"/>
      <c r="J719" s="3"/>
      <c r="K719" s="306"/>
      <c r="L719" s="306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5"/>
      <c r="B720" s="3"/>
      <c r="C720" s="3"/>
      <c r="D720" s="3"/>
      <c r="E720" s="3"/>
      <c r="F720" s="3"/>
      <c r="G720" s="3"/>
      <c r="H720" s="3"/>
      <c r="I720" s="3"/>
      <c r="J720" s="3"/>
      <c r="K720" s="306"/>
      <c r="L720" s="306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5"/>
      <c r="B721" s="3"/>
      <c r="C721" s="3"/>
      <c r="D721" s="3"/>
      <c r="E721" s="3"/>
      <c r="F721" s="3"/>
      <c r="G721" s="3"/>
      <c r="H721" s="3"/>
      <c r="I721" s="3"/>
      <c r="J721" s="3"/>
      <c r="K721" s="306"/>
      <c r="L721" s="306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5"/>
      <c r="B722" s="3"/>
      <c r="C722" s="3"/>
      <c r="D722" s="3"/>
      <c r="E722" s="3"/>
      <c r="F722" s="3"/>
      <c r="G722" s="3"/>
      <c r="H722" s="3"/>
      <c r="I722" s="3"/>
      <c r="J722" s="3"/>
      <c r="K722" s="306"/>
      <c r="L722" s="306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5"/>
      <c r="B723" s="3"/>
      <c r="C723" s="3"/>
      <c r="D723" s="3"/>
      <c r="E723" s="3"/>
      <c r="F723" s="3"/>
      <c r="G723" s="3"/>
      <c r="H723" s="3"/>
      <c r="I723" s="3"/>
      <c r="J723" s="3"/>
      <c r="K723" s="306"/>
      <c r="L723" s="306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5"/>
      <c r="B724" s="3"/>
      <c r="C724" s="3"/>
      <c r="D724" s="3"/>
      <c r="E724" s="3"/>
      <c r="F724" s="3"/>
      <c r="G724" s="3"/>
      <c r="H724" s="3"/>
      <c r="I724" s="3"/>
      <c r="J724" s="3"/>
      <c r="K724" s="306"/>
      <c r="L724" s="306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5"/>
      <c r="B725" s="3"/>
      <c r="C725" s="3"/>
      <c r="D725" s="3"/>
      <c r="E725" s="3"/>
      <c r="F725" s="3"/>
      <c r="G725" s="3"/>
      <c r="H725" s="3"/>
      <c r="I725" s="3"/>
      <c r="J725" s="3"/>
      <c r="K725" s="306"/>
      <c r="L725" s="306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5"/>
      <c r="B726" s="3"/>
      <c r="C726" s="3"/>
      <c r="D726" s="3"/>
      <c r="E726" s="3"/>
      <c r="F726" s="3"/>
      <c r="G726" s="3"/>
      <c r="H726" s="3"/>
      <c r="I726" s="3"/>
      <c r="J726" s="3"/>
      <c r="K726" s="306"/>
      <c r="L726" s="306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5"/>
      <c r="B727" s="3"/>
      <c r="C727" s="3"/>
      <c r="D727" s="3"/>
      <c r="E727" s="3"/>
      <c r="F727" s="3"/>
      <c r="G727" s="3"/>
      <c r="H727" s="3"/>
      <c r="I727" s="3"/>
      <c r="J727" s="3"/>
      <c r="K727" s="306"/>
      <c r="L727" s="306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5"/>
      <c r="B728" s="3"/>
      <c r="C728" s="3"/>
      <c r="D728" s="3"/>
      <c r="E728" s="3"/>
      <c r="F728" s="3"/>
      <c r="G728" s="3"/>
      <c r="H728" s="3"/>
      <c r="I728" s="3"/>
      <c r="J728" s="3"/>
      <c r="K728" s="306"/>
      <c r="L728" s="306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5"/>
      <c r="B729" s="3"/>
      <c r="C729" s="3"/>
      <c r="D729" s="3"/>
      <c r="E729" s="3"/>
      <c r="F729" s="3"/>
      <c r="G729" s="3"/>
      <c r="H729" s="3"/>
      <c r="I729" s="3"/>
      <c r="J729" s="3"/>
      <c r="K729" s="306"/>
      <c r="L729" s="306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5"/>
      <c r="B730" s="3"/>
      <c r="C730" s="3"/>
      <c r="D730" s="3"/>
      <c r="E730" s="3"/>
      <c r="F730" s="3"/>
      <c r="G730" s="3"/>
      <c r="H730" s="3"/>
      <c r="I730" s="3"/>
      <c r="J730" s="3"/>
      <c r="K730" s="306"/>
      <c r="L730" s="306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5"/>
      <c r="B731" s="3"/>
      <c r="C731" s="3"/>
      <c r="D731" s="3"/>
      <c r="E731" s="3"/>
      <c r="F731" s="3"/>
      <c r="G731" s="3"/>
      <c r="H731" s="3"/>
      <c r="I731" s="3"/>
      <c r="J731" s="3"/>
      <c r="K731" s="306"/>
      <c r="L731" s="306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5"/>
      <c r="B732" s="3"/>
      <c r="C732" s="3"/>
      <c r="D732" s="3"/>
      <c r="E732" s="3"/>
      <c r="F732" s="3"/>
      <c r="G732" s="3"/>
      <c r="H732" s="3"/>
      <c r="I732" s="3"/>
      <c r="J732" s="3"/>
      <c r="K732" s="306"/>
      <c r="L732" s="306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5"/>
      <c r="B733" s="3"/>
      <c r="C733" s="3"/>
      <c r="D733" s="3"/>
      <c r="E733" s="3"/>
      <c r="F733" s="3"/>
      <c r="G733" s="3"/>
      <c r="H733" s="3"/>
      <c r="I733" s="3"/>
      <c r="J733" s="3"/>
      <c r="K733" s="306"/>
      <c r="L733" s="306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5"/>
      <c r="B734" s="3"/>
      <c r="C734" s="3"/>
      <c r="D734" s="3"/>
      <c r="E734" s="3"/>
      <c r="F734" s="3"/>
      <c r="G734" s="3"/>
      <c r="H734" s="3"/>
      <c r="I734" s="3"/>
      <c r="J734" s="3"/>
      <c r="K734" s="306"/>
      <c r="L734" s="306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5"/>
      <c r="B735" s="3"/>
      <c r="C735" s="3"/>
      <c r="D735" s="3"/>
      <c r="E735" s="3"/>
      <c r="F735" s="3"/>
      <c r="G735" s="3"/>
      <c r="H735" s="3"/>
      <c r="I735" s="3"/>
      <c r="J735" s="3"/>
      <c r="K735" s="306"/>
      <c r="L735" s="306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5"/>
      <c r="B736" s="3"/>
      <c r="C736" s="3"/>
      <c r="D736" s="3"/>
      <c r="E736" s="3"/>
      <c r="F736" s="3"/>
      <c r="G736" s="3"/>
      <c r="H736" s="3"/>
      <c r="I736" s="3"/>
      <c r="J736" s="3"/>
      <c r="K736" s="306"/>
      <c r="L736" s="306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5"/>
      <c r="B737" s="3"/>
      <c r="C737" s="3"/>
      <c r="D737" s="3"/>
      <c r="E737" s="3"/>
      <c r="F737" s="3"/>
      <c r="G737" s="3"/>
      <c r="H737" s="3"/>
      <c r="I737" s="3"/>
      <c r="J737" s="3"/>
      <c r="K737" s="306"/>
      <c r="L737" s="306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5"/>
      <c r="B738" s="3"/>
      <c r="C738" s="3"/>
      <c r="D738" s="3"/>
      <c r="E738" s="3"/>
      <c r="F738" s="3"/>
      <c r="G738" s="3"/>
      <c r="H738" s="3"/>
      <c r="I738" s="3"/>
      <c r="J738" s="3"/>
      <c r="K738" s="306"/>
      <c r="L738" s="306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5"/>
      <c r="B739" s="3"/>
      <c r="C739" s="3"/>
      <c r="D739" s="3"/>
      <c r="E739" s="3"/>
      <c r="F739" s="3"/>
      <c r="G739" s="3"/>
      <c r="H739" s="3"/>
      <c r="I739" s="3"/>
      <c r="J739" s="3"/>
      <c r="K739" s="306"/>
      <c r="L739" s="306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5"/>
      <c r="B740" s="3"/>
      <c r="C740" s="3"/>
      <c r="D740" s="3"/>
      <c r="E740" s="3"/>
      <c r="F740" s="3"/>
      <c r="G740" s="3"/>
      <c r="H740" s="3"/>
      <c r="I740" s="3"/>
      <c r="J740" s="3"/>
      <c r="K740" s="306"/>
      <c r="L740" s="306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5"/>
      <c r="B741" s="3"/>
      <c r="C741" s="3"/>
      <c r="D741" s="3"/>
      <c r="E741" s="3"/>
      <c r="F741" s="3"/>
      <c r="G741" s="3"/>
      <c r="H741" s="3"/>
      <c r="I741" s="3"/>
      <c r="J741" s="3"/>
      <c r="K741" s="306"/>
      <c r="L741" s="306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5"/>
      <c r="B742" s="3"/>
      <c r="C742" s="3"/>
      <c r="D742" s="3"/>
      <c r="E742" s="3"/>
      <c r="F742" s="3"/>
      <c r="G742" s="3"/>
      <c r="H742" s="3"/>
      <c r="I742" s="3"/>
      <c r="J742" s="3"/>
      <c r="K742" s="306"/>
      <c r="L742" s="306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5"/>
      <c r="B743" s="3"/>
      <c r="C743" s="3"/>
      <c r="D743" s="3"/>
      <c r="E743" s="3"/>
      <c r="F743" s="3"/>
      <c r="G743" s="3"/>
      <c r="H743" s="3"/>
      <c r="I743" s="3"/>
      <c r="J743" s="3"/>
      <c r="K743" s="306"/>
      <c r="L743" s="306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5"/>
      <c r="B744" s="3"/>
      <c r="C744" s="3"/>
      <c r="D744" s="3"/>
      <c r="E744" s="3"/>
      <c r="F744" s="3"/>
      <c r="G744" s="3"/>
      <c r="H744" s="3"/>
      <c r="I744" s="3"/>
      <c r="J744" s="3"/>
      <c r="K744" s="306"/>
      <c r="L744" s="306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5"/>
      <c r="B745" s="3"/>
      <c r="C745" s="3"/>
      <c r="D745" s="3"/>
      <c r="E745" s="3"/>
      <c r="F745" s="3"/>
      <c r="G745" s="3"/>
      <c r="H745" s="3"/>
      <c r="I745" s="3"/>
      <c r="J745" s="3"/>
      <c r="K745" s="306"/>
      <c r="L745" s="306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5"/>
      <c r="B746" s="3"/>
      <c r="C746" s="3"/>
      <c r="D746" s="3"/>
      <c r="E746" s="3"/>
      <c r="F746" s="3"/>
      <c r="G746" s="3"/>
      <c r="H746" s="3"/>
      <c r="I746" s="3"/>
      <c r="J746" s="3"/>
      <c r="K746" s="306"/>
      <c r="L746" s="306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5"/>
      <c r="B747" s="3"/>
      <c r="C747" s="3"/>
      <c r="D747" s="3"/>
      <c r="E747" s="3"/>
      <c r="F747" s="3"/>
      <c r="G747" s="3"/>
      <c r="H747" s="3"/>
      <c r="I747" s="3"/>
      <c r="J747" s="3"/>
      <c r="K747" s="306"/>
      <c r="L747" s="306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5"/>
      <c r="B748" s="3"/>
      <c r="C748" s="3"/>
      <c r="D748" s="3"/>
      <c r="E748" s="3"/>
      <c r="F748" s="3"/>
      <c r="G748" s="3"/>
      <c r="H748" s="3"/>
      <c r="I748" s="3"/>
      <c r="J748" s="3"/>
      <c r="K748" s="306"/>
      <c r="L748" s="306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5"/>
      <c r="B749" s="3"/>
      <c r="C749" s="3"/>
      <c r="D749" s="3"/>
      <c r="E749" s="3"/>
      <c r="F749" s="3"/>
      <c r="G749" s="3"/>
      <c r="H749" s="3"/>
      <c r="I749" s="3"/>
      <c r="J749" s="3"/>
      <c r="K749" s="306"/>
      <c r="L749" s="306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5"/>
      <c r="B750" s="3"/>
      <c r="C750" s="3"/>
      <c r="D750" s="3"/>
      <c r="E750" s="3"/>
      <c r="F750" s="3"/>
      <c r="G750" s="3"/>
      <c r="H750" s="3"/>
      <c r="I750" s="3"/>
      <c r="J750" s="3"/>
      <c r="K750" s="306"/>
      <c r="L750" s="306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5"/>
      <c r="B751" s="3"/>
      <c r="C751" s="3"/>
      <c r="D751" s="3"/>
      <c r="E751" s="3"/>
      <c r="F751" s="3"/>
      <c r="G751" s="3"/>
      <c r="H751" s="3"/>
      <c r="I751" s="3"/>
      <c r="J751" s="3"/>
      <c r="K751" s="306"/>
      <c r="L751" s="306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5"/>
      <c r="B752" s="3"/>
      <c r="C752" s="3"/>
      <c r="D752" s="3"/>
      <c r="E752" s="3"/>
      <c r="F752" s="3"/>
      <c r="G752" s="3"/>
      <c r="H752" s="3"/>
      <c r="I752" s="3"/>
      <c r="J752" s="3"/>
      <c r="K752" s="306"/>
      <c r="L752" s="306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5"/>
      <c r="B753" s="3"/>
      <c r="C753" s="3"/>
      <c r="D753" s="3"/>
      <c r="E753" s="3"/>
      <c r="F753" s="3"/>
      <c r="G753" s="3"/>
      <c r="H753" s="3"/>
      <c r="I753" s="3"/>
      <c r="J753" s="3"/>
      <c r="K753" s="306"/>
      <c r="L753" s="306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5"/>
      <c r="B754" s="3"/>
      <c r="C754" s="3"/>
      <c r="D754" s="3"/>
      <c r="E754" s="3"/>
      <c r="F754" s="3"/>
      <c r="G754" s="3"/>
      <c r="H754" s="3"/>
      <c r="I754" s="3"/>
      <c r="J754" s="3"/>
      <c r="K754" s="306"/>
      <c r="L754" s="306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5"/>
      <c r="B755" s="3"/>
      <c r="C755" s="3"/>
      <c r="D755" s="3"/>
      <c r="E755" s="3"/>
      <c r="F755" s="3"/>
      <c r="G755" s="3"/>
      <c r="H755" s="3"/>
      <c r="I755" s="3"/>
      <c r="J755" s="3"/>
      <c r="K755" s="306"/>
      <c r="L755" s="306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5"/>
      <c r="B756" s="3"/>
      <c r="C756" s="3"/>
      <c r="D756" s="3"/>
      <c r="E756" s="3"/>
      <c r="F756" s="3"/>
      <c r="G756" s="3"/>
      <c r="H756" s="3"/>
      <c r="I756" s="3"/>
      <c r="J756" s="3"/>
      <c r="K756" s="306"/>
      <c r="L756" s="306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5"/>
      <c r="B757" s="3"/>
      <c r="C757" s="3"/>
      <c r="D757" s="3"/>
      <c r="E757" s="3"/>
      <c r="F757" s="3"/>
      <c r="G757" s="3"/>
      <c r="H757" s="3"/>
      <c r="I757" s="3"/>
      <c r="J757" s="3"/>
      <c r="K757" s="306"/>
      <c r="L757" s="306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5"/>
      <c r="B758" s="3"/>
      <c r="C758" s="3"/>
      <c r="D758" s="3"/>
      <c r="E758" s="3"/>
      <c r="F758" s="3"/>
      <c r="G758" s="3"/>
      <c r="H758" s="3"/>
      <c r="I758" s="3"/>
      <c r="J758" s="3"/>
      <c r="K758" s="306"/>
      <c r="L758" s="306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5"/>
      <c r="B759" s="3"/>
      <c r="C759" s="3"/>
      <c r="D759" s="3"/>
      <c r="E759" s="3"/>
      <c r="F759" s="3"/>
      <c r="G759" s="3"/>
      <c r="H759" s="3"/>
      <c r="I759" s="3"/>
      <c r="J759" s="3"/>
      <c r="K759" s="306"/>
      <c r="L759" s="306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5"/>
      <c r="B760" s="3"/>
      <c r="C760" s="3"/>
      <c r="D760" s="3"/>
      <c r="E760" s="3"/>
      <c r="F760" s="3"/>
      <c r="G760" s="3"/>
      <c r="H760" s="3"/>
      <c r="I760" s="3"/>
      <c r="J760" s="3"/>
      <c r="K760" s="306"/>
      <c r="L760" s="306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5"/>
      <c r="B761" s="3"/>
      <c r="C761" s="3"/>
      <c r="D761" s="3"/>
      <c r="E761" s="3"/>
      <c r="F761" s="3"/>
      <c r="G761" s="3"/>
      <c r="H761" s="3"/>
      <c r="I761" s="3"/>
      <c r="J761" s="3"/>
      <c r="K761" s="306"/>
      <c r="L761" s="306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5"/>
      <c r="B762" s="3"/>
      <c r="C762" s="3"/>
      <c r="D762" s="3"/>
      <c r="E762" s="3"/>
      <c r="F762" s="3"/>
      <c r="G762" s="3"/>
      <c r="H762" s="3"/>
      <c r="I762" s="3"/>
      <c r="J762" s="3"/>
      <c r="K762" s="306"/>
      <c r="L762" s="306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5"/>
      <c r="B763" s="3"/>
      <c r="C763" s="3"/>
      <c r="D763" s="3"/>
      <c r="E763" s="3"/>
      <c r="F763" s="3"/>
      <c r="G763" s="3"/>
      <c r="H763" s="3"/>
      <c r="I763" s="3"/>
      <c r="J763" s="3"/>
      <c r="K763" s="306"/>
      <c r="L763" s="306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5"/>
      <c r="B764" s="3"/>
      <c r="C764" s="3"/>
      <c r="D764" s="3"/>
      <c r="E764" s="3"/>
      <c r="F764" s="3"/>
      <c r="G764" s="3"/>
      <c r="H764" s="3"/>
      <c r="I764" s="3"/>
      <c r="J764" s="3"/>
      <c r="K764" s="306"/>
      <c r="L764" s="306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5"/>
      <c r="B765" s="3"/>
      <c r="C765" s="3"/>
      <c r="D765" s="3"/>
      <c r="E765" s="3"/>
      <c r="F765" s="3"/>
      <c r="G765" s="3"/>
      <c r="H765" s="3"/>
      <c r="I765" s="3"/>
      <c r="J765" s="3"/>
      <c r="K765" s="306"/>
      <c r="L765" s="306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5"/>
      <c r="B766" s="3"/>
      <c r="C766" s="3"/>
      <c r="D766" s="3"/>
      <c r="E766" s="3"/>
      <c r="F766" s="3"/>
      <c r="G766" s="3"/>
      <c r="H766" s="3"/>
      <c r="I766" s="3"/>
      <c r="J766" s="3"/>
      <c r="K766" s="306"/>
      <c r="L766" s="306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5"/>
      <c r="B767" s="3"/>
      <c r="C767" s="3"/>
      <c r="D767" s="3"/>
      <c r="E767" s="3"/>
      <c r="F767" s="3"/>
      <c r="G767" s="3"/>
      <c r="H767" s="3"/>
      <c r="I767" s="3"/>
      <c r="J767" s="3"/>
      <c r="K767" s="306"/>
      <c r="L767" s="306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5"/>
      <c r="B768" s="3"/>
      <c r="C768" s="3"/>
      <c r="D768" s="3"/>
      <c r="E768" s="3"/>
      <c r="F768" s="3"/>
      <c r="G768" s="3"/>
      <c r="H768" s="3"/>
      <c r="I768" s="3"/>
      <c r="J768" s="3"/>
      <c r="K768" s="306"/>
      <c r="L768" s="306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5"/>
      <c r="B769" s="3"/>
      <c r="C769" s="3"/>
      <c r="D769" s="3"/>
      <c r="E769" s="3"/>
      <c r="F769" s="3"/>
      <c r="G769" s="3"/>
      <c r="H769" s="3"/>
      <c r="I769" s="3"/>
      <c r="J769" s="3"/>
      <c r="K769" s="306"/>
      <c r="L769" s="306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5"/>
      <c r="B770" s="3"/>
      <c r="C770" s="3"/>
      <c r="D770" s="3"/>
      <c r="E770" s="3"/>
      <c r="F770" s="3"/>
      <c r="G770" s="3"/>
      <c r="H770" s="3"/>
      <c r="I770" s="3"/>
      <c r="J770" s="3"/>
      <c r="K770" s="306"/>
      <c r="L770" s="306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5"/>
      <c r="B771" s="3"/>
      <c r="C771" s="3"/>
      <c r="D771" s="3"/>
      <c r="E771" s="3"/>
      <c r="F771" s="3"/>
      <c r="G771" s="3"/>
      <c r="H771" s="3"/>
      <c r="I771" s="3"/>
      <c r="J771" s="3"/>
      <c r="K771" s="306"/>
      <c r="L771" s="306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5"/>
      <c r="B772" s="3"/>
      <c r="C772" s="3"/>
      <c r="D772" s="3"/>
      <c r="E772" s="3"/>
      <c r="F772" s="3"/>
      <c r="G772" s="3"/>
      <c r="H772" s="3"/>
      <c r="I772" s="3"/>
      <c r="J772" s="3"/>
      <c r="K772" s="306"/>
      <c r="L772" s="306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5"/>
      <c r="B773" s="3"/>
      <c r="C773" s="3"/>
      <c r="D773" s="3"/>
      <c r="E773" s="3"/>
      <c r="F773" s="3"/>
      <c r="G773" s="3"/>
      <c r="H773" s="3"/>
      <c r="I773" s="3"/>
      <c r="J773" s="3"/>
      <c r="K773" s="306"/>
      <c r="L773" s="306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5"/>
      <c r="B774" s="3"/>
      <c r="C774" s="3"/>
      <c r="D774" s="3"/>
      <c r="E774" s="3"/>
      <c r="F774" s="3"/>
      <c r="G774" s="3"/>
      <c r="H774" s="3"/>
      <c r="I774" s="3"/>
      <c r="J774" s="3"/>
      <c r="K774" s="306"/>
      <c r="L774" s="306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5"/>
      <c r="B775" s="3"/>
      <c r="C775" s="3"/>
      <c r="D775" s="3"/>
      <c r="E775" s="3"/>
      <c r="F775" s="3"/>
      <c r="G775" s="3"/>
      <c r="H775" s="3"/>
      <c r="I775" s="3"/>
      <c r="J775" s="3"/>
      <c r="K775" s="306"/>
      <c r="L775" s="306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5"/>
      <c r="B776" s="3"/>
      <c r="C776" s="3"/>
      <c r="D776" s="3"/>
      <c r="E776" s="3"/>
      <c r="F776" s="3"/>
      <c r="G776" s="3"/>
      <c r="H776" s="3"/>
      <c r="I776" s="3"/>
      <c r="J776" s="3"/>
      <c r="K776" s="306"/>
      <c r="L776" s="306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5"/>
      <c r="B777" s="3"/>
      <c r="C777" s="3"/>
      <c r="D777" s="3"/>
      <c r="E777" s="3"/>
      <c r="F777" s="3"/>
      <c r="G777" s="3"/>
      <c r="H777" s="3"/>
      <c r="I777" s="3"/>
      <c r="J777" s="3"/>
      <c r="K777" s="306"/>
      <c r="L777" s="306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5"/>
      <c r="B778" s="3"/>
      <c r="C778" s="3"/>
      <c r="D778" s="3"/>
      <c r="E778" s="3"/>
      <c r="F778" s="3"/>
      <c r="G778" s="3"/>
      <c r="H778" s="3"/>
      <c r="I778" s="3"/>
      <c r="J778" s="3"/>
      <c r="K778" s="306"/>
      <c r="L778" s="306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5"/>
      <c r="B779" s="3"/>
      <c r="C779" s="3"/>
      <c r="D779" s="3"/>
      <c r="E779" s="3"/>
      <c r="F779" s="3"/>
      <c r="G779" s="3"/>
      <c r="H779" s="3"/>
      <c r="I779" s="3"/>
      <c r="J779" s="3"/>
      <c r="K779" s="306"/>
      <c r="L779" s="306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5"/>
      <c r="B780" s="3"/>
      <c r="C780" s="3"/>
      <c r="D780" s="3"/>
      <c r="E780" s="3"/>
      <c r="F780" s="3"/>
      <c r="G780" s="3"/>
      <c r="H780" s="3"/>
      <c r="I780" s="3"/>
      <c r="J780" s="3"/>
      <c r="K780" s="306"/>
      <c r="L780" s="306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5"/>
      <c r="B781" s="3"/>
      <c r="C781" s="3"/>
      <c r="D781" s="3"/>
      <c r="E781" s="3"/>
      <c r="F781" s="3"/>
      <c r="G781" s="3"/>
      <c r="H781" s="3"/>
      <c r="I781" s="3"/>
      <c r="J781" s="3"/>
      <c r="K781" s="306"/>
      <c r="L781" s="306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5"/>
      <c r="B782" s="3"/>
      <c r="C782" s="3"/>
      <c r="D782" s="3"/>
      <c r="E782" s="3"/>
      <c r="F782" s="3"/>
      <c r="G782" s="3"/>
      <c r="H782" s="3"/>
      <c r="I782" s="3"/>
      <c r="J782" s="3"/>
      <c r="K782" s="306"/>
      <c r="L782" s="306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5"/>
      <c r="B783" s="3"/>
      <c r="C783" s="3"/>
      <c r="D783" s="3"/>
      <c r="E783" s="3"/>
      <c r="F783" s="3"/>
      <c r="G783" s="3"/>
      <c r="H783" s="3"/>
      <c r="I783" s="3"/>
      <c r="J783" s="3"/>
      <c r="K783" s="306"/>
      <c r="L783" s="306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5"/>
      <c r="B784" s="3"/>
      <c r="C784" s="3"/>
      <c r="D784" s="3"/>
      <c r="E784" s="3"/>
      <c r="F784" s="3"/>
      <c r="G784" s="3"/>
      <c r="H784" s="3"/>
      <c r="I784" s="3"/>
      <c r="J784" s="3"/>
      <c r="K784" s="306"/>
      <c r="L784" s="306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5"/>
      <c r="B785" s="3"/>
      <c r="C785" s="3"/>
      <c r="D785" s="3"/>
      <c r="E785" s="3"/>
      <c r="F785" s="3"/>
      <c r="G785" s="3"/>
      <c r="H785" s="3"/>
      <c r="I785" s="3"/>
      <c r="J785" s="3"/>
      <c r="K785" s="306"/>
      <c r="L785" s="306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5"/>
      <c r="B786" s="3"/>
      <c r="C786" s="3"/>
      <c r="D786" s="3"/>
      <c r="E786" s="3"/>
      <c r="F786" s="3"/>
      <c r="G786" s="3"/>
      <c r="H786" s="3"/>
      <c r="I786" s="3"/>
      <c r="J786" s="3"/>
      <c r="K786" s="306"/>
      <c r="L786" s="306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5"/>
      <c r="B787" s="3"/>
      <c r="C787" s="3"/>
      <c r="D787" s="3"/>
      <c r="E787" s="3"/>
      <c r="F787" s="3"/>
      <c r="G787" s="3"/>
      <c r="H787" s="3"/>
      <c r="I787" s="3"/>
      <c r="J787" s="3"/>
      <c r="K787" s="306"/>
      <c r="L787" s="306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5"/>
      <c r="B788" s="3"/>
      <c r="C788" s="3"/>
      <c r="D788" s="3"/>
      <c r="E788" s="3"/>
      <c r="F788" s="3"/>
      <c r="G788" s="3"/>
      <c r="H788" s="3"/>
      <c r="I788" s="3"/>
      <c r="J788" s="3"/>
      <c r="K788" s="306"/>
      <c r="L788" s="306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5"/>
      <c r="B789" s="3"/>
      <c r="C789" s="3"/>
      <c r="D789" s="3"/>
      <c r="E789" s="3"/>
      <c r="F789" s="3"/>
      <c r="G789" s="3"/>
      <c r="H789" s="3"/>
      <c r="I789" s="3"/>
      <c r="J789" s="3"/>
      <c r="K789" s="306"/>
      <c r="L789" s="306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5"/>
      <c r="B790" s="3"/>
      <c r="C790" s="3"/>
      <c r="D790" s="3"/>
      <c r="E790" s="3"/>
      <c r="F790" s="3"/>
      <c r="G790" s="3"/>
      <c r="H790" s="3"/>
      <c r="I790" s="3"/>
      <c r="J790" s="3"/>
      <c r="K790" s="306"/>
      <c r="L790" s="306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5"/>
      <c r="B791" s="3"/>
      <c r="C791" s="3"/>
      <c r="D791" s="3"/>
      <c r="E791" s="3"/>
      <c r="F791" s="3"/>
      <c r="G791" s="3"/>
      <c r="H791" s="3"/>
      <c r="I791" s="3"/>
      <c r="J791" s="3"/>
      <c r="K791" s="306"/>
      <c r="L791" s="306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5"/>
      <c r="B792" s="3"/>
      <c r="C792" s="3"/>
      <c r="D792" s="3"/>
      <c r="E792" s="3"/>
      <c r="F792" s="3"/>
      <c r="G792" s="3"/>
      <c r="H792" s="3"/>
      <c r="I792" s="3"/>
      <c r="J792" s="3"/>
      <c r="K792" s="306"/>
      <c r="L792" s="306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5"/>
      <c r="B793" s="3"/>
      <c r="C793" s="3"/>
      <c r="D793" s="3"/>
      <c r="E793" s="3"/>
      <c r="F793" s="3"/>
      <c r="G793" s="3"/>
      <c r="H793" s="3"/>
      <c r="I793" s="3"/>
      <c r="J793" s="3"/>
      <c r="K793" s="306"/>
      <c r="L793" s="306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5"/>
      <c r="B794" s="3"/>
      <c r="C794" s="3"/>
      <c r="D794" s="3"/>
      <c r="E794" s="3"/>
      <c r="F794" s="3"/>
      <c r="G794" s="3"/>
      <c r="H794" s="3"/>
      <c r="I794" s="3"/>
      <c r="J794" s="3"/>
      <c r="K794" s="306"/>
      <c r="L794" s="306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5"/>
      <c r="B795" s="3"/>
      <c r="C795" s="3"/>
      <c r="D795" s="3"/>
      <c r="E795" s="3"/>
      <c r="F795" s="3"/>
      <c r="G795" s="3"/>
      <c r="H795" s="3"/>
      <c r="I795" s="3"/>
      <c r="J795" s="3"/>
      <c r="K795" s="306"/>
      <c r="L795" s="306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5"/>
      <c r="B796" s="3"/>
      <c r="C796" s="3"/>
      <c r="D796" s="3"/>
      <c r="E796" s="3"/>
      <c r="F796" s="3"/>
      <c r="G796" s="3"/>
      <c r="H796" s="3"/>
      <c r="I796" s="3"/>
      <c r="J796" s="3"/>
      <c r="K796" s="306"/>
      <c r="L796" s="306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5"/>
      <c r="B797" s="3"/>
      <c r="C797" s="3"/>
      <c r="D797" s="3"/>
      <c r="E797" s="3"/>
      <c r="F797" s="3"/>
      <c r="G797" s="3"/>
      <c r="H797" s="3"/>
      <c r="I797" s="3"/>
      <c r="J797" s="3"/>
      <c r="K797" s="306"/>
      <c r="L797" s="306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5"/>
      <c r="B798" s="3"/>
      <c r="C798" s="3"/>
      <c r="D798" s="3"/>
      <c r="E798" s="3"/>
      <c r="F798" s="3"/>
      <c r="G798" s="3"/>
      <c r="H798" s="3"/>
      <c r="I798" s="3"/>
      <c r="J798" s="3"/>
      <c r="K798" s="306"/>
      <c r="L798" s="306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5"/>
      <c r="B799" s="3"/>
      <c r="C799" s="3"/>
      <c r="D799" s="3"/>
      <c r="E799" s="3"/>
      <c r="F799" s="3"/>
      <c r="G799" s="3"/>
      <c r="H799" s="3"/>
      <c r="I799" s="3"/>
      <c r="J799" s="3"/>
      <c r="K799" s="306"/>
      <c r="L799" s="306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5"/>
      <c r="B800" s="3"/>
      <c r="C800" s="3"/>
      <c r="D800" s="3"/>
      <c r="E800" s="3"/>
      <c r="F800" s="3"/>
      <c r="G800" s="3"/>
      <c r="H800" s="3"/>
      <c r="I800" s="3"/>
      <c r="J800" s="3"/>
      <c r="K800" s="306"/>
      <c r="L800" s="306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5"/>
      <c r="B801" s="3"/>
      <c r="C801" s="3"/>
      <c r="D801" s="3"/>
      <c r="E801" s="3"/>
      <c r="F801" s="3"/>
      <c r="G801" s="3"/>
      <c r="H801" s="3"/>
      <c r="I801" s="3"/>
      <c r="J801" s="3"/>
      <c r="K801" s="306"/>
      <c r="L801" s="306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5"/>
      <c r="B802" s="3"/>
      <c r="C802" s="3"/>
      <c r="D802" s="3"/>
      <c r="E802" s="3"/>
      <c r="F802" s="3"/>
      <c r="G802" s="3"/>
      <c r="H802" s="3"/>
      <c r="I802" s="3"/>
      <c r="J802" s="3"/>
      <c r="K802" s="306"/>
      <c r="L802" s="306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5"/>
      <c r="B803" s="3"/>
      <c r="C803" s="3"/>
      <c r="D803" s="3"/>
      <c r="E803" s="3"/>
      <c r="F803" s="3"/>
      <c r="G803" s="3"/>
      <c r="H803" s="3"/>
      <c r="I803" s="3"/>
      <c r="J803" s="3"/>
      <c r="K803" s="306"/>
      <c r="L803" s="306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5"/>
      <c r="B804" s="3"/>
      <c r="C804" s="3"/>
      <c r="D804" s="3"/>
      <c r="E804" s="3"/>
      <c r="F804" s="3"/>
      <c r="G804" s="3"/>
      <c r="H804" s="3"/>
      <c r="I804" s="3"/>
      <c r="J804" s="3"/>
      <c r="K804" s="306"/>
      <c r="L804" s="306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5"/>
      <c r="B805" s="3"/>
      <c r="C805" s="3"/>
      <c r="D805" s="3"/>
      <c r="E805" s="3"/>
      <c r="F805" s="3"/>
      <c r="G805" s="3"/>
      <c r="H805" s="3"/>
      <c r="I805" s="3"/>
      <c r="J805" s="3"/>
      <c r="K805" s="306"/>
      <c r="L805" s="306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5"/>
      <c r="B806" s="3"/>
      <c r="C806" s="3"/>
      <c r="D806" s="3"/>
      <c r="E806" s="3"/>
      <c r="F806" s="3"/>
      <c r="G806" s="3"/>
      <c r="H806" s="3"/>
      <c r="I806" s="3"/>
      <c r="J806" s="3"/>
      <c r="K806" s="306"/>
      <c r="L806" s="306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5"/>
      <c r="B807" s="3"/>
      <c r="C807" s="3"/>
      <c r="D807" s="3"/>
      <c r="E807" s="3"/>
      <c r="F807" s="3"/>
      <c r="G807" s="3"/>
      <c r="H807" s="3"/>
      <c r="I807" s="3"/>
      <c r="J807" s="3"/>
      <c r="K807" s="306"/>
      <c r="L807" s="306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5"/>
      <c r="B808" s="3"/>
      <c r="C808" s="3"/>
      <c r="D808" s="3"/>
      <c r="E808" s="3"/>
      <c r="F808" s="3"/>
      <c r="G808" s="3"/>
      <c r="H808" s="3"/>
      <c r="I808" s="3"/>
      <c r="J808" s="3"/>
      <c r="K808" s="306"/>
      <c r="L808" s="306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5"/>
      <c r="B809" s="3"/>
      <c r="C809" s="3"/>
      <c r="D809" s="3"/>
      <c r="E809" s="3"/>
      <c r="F809" s="3"/>
      <c r="G809" s="3"/>
      <c r="H809" s="3"/>
      <c r="I809" s="3"/>
      <c r="J809" s="3"/>
      <c r="K809" s="306"/>
      <c r="L809" s="306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5"/>
      <c r="B810" s="3"/>
      <c r="C810" s="3"/>
      <c r="D810" s="3"/>
      <c r="E810" s="3"/>
      <c r="F810" s="3"/>
      <c r="G810" s="3"/>
      <c r="H810" s="3"/>
      <c r="I810" s="3"/>
      <c r="J810" s="3"/>
      <c r="K810" s="306"/>
      <c r="L810" s="306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5"/>
      <c r="B811" s="3"/>
      <c r="C811" s="3"/>
      <c r="D811" s="3"/>
      <c r="E811" s="3"/>
      <c r="F811" s="3"/>
      <c r="G811" s="3"/>
      <c r="H811" s="3"/>
      <c r="I811" s="3"/>
      <c r="J811" s="3"/>
      <c r="K811" s="306"/>
      <c r="L811" s="306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5"/>
      <c r="B812" s="3"/>
      <c r="C812" s="3"/>
      <c r="D812" s="3"/>
      <c r="E812" s="3"/>
      <c r="F812" s="3"/>
      <c r="G812" s="3"/>
      <c r="H812" s="3"/>
      <c r="I812" s="3"/>
      <c r="J812" s="3"/>
      <c r="K812" s="306"/>
      <c r="L812" s="306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5"/>
      <c r="B813" s="3"/>
      <c r="C813" s="3"/>
      <c r="D813" s="3"/>
      <c r="E813" s="3"/>
      <c r="F813" s="3"/>
      <c r="G813" s="3"/>
      <c r="H813" s="3"/>
      <c r="I813" s="3"/>
      <c r="J813" s="3"/>
      <c r="K813" s="306"/>
      <c r="L813" s="306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5"/>
      <c r="B814" s="3"/>
      <c r="C814" s="3"/>
      <c r="D814" s="3"/>
      <c r="E814" s="3"/>
      <c r="F814" s="3"/>
      <c r="G814" s="3"/>
      <c r="H814" s="3"/>
      <c r="I814" s="3"/>
      <c r="J814" s="3"/>
      <c r="K814" s="306"/>
      <c r="L814" s="306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5"/>
      <c r="B815" s="3"/>
      <c r="C815" s="3"/>
      <c r="D815" s="3"/>
      <c r="E815" s="3"/>
      <c r="F815" s="3"/>
      <c r="G815" s="3"/>
      <c r="H815" s="3"/>
      <c r="I815" s="3"/>
      <c r="J815" s="3"/>
      <c r="K815" s="306"/>
      <c r="L815" s="306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5"/>
      <c r="B816" s="3"/>
      <c r="C816" s="3"/>
      <c r="D816" s="3"/>
      <c r="E816" s="3"/>
      <c r="F816" s="3"/>
      <c r="G816" s="3"/>
      <c r="H816" s="3"/>
      <c r="I816" s="3"/>
      <c r="J816" s="3"/>
      <c r="K816" s="306"/>
      <c r="L816" s="306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5"/>
      <c r="B817" s="3"/>
      <c r="C817" s="3"/>
      <c r="D817" s="3"/>
      <c r="E817" s="3"/>
      <c r="F817" s="3"/>
      <c r="G817" s="3"/>
      <c r="H817" s="3"/>
      <c r="I817" s="3"/>
      <c r="J817" s="3"/>
      <c r="K817" s="306"/>
      <c r="L817" s="306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5"/>
      <c r="B818" s="3"/>
      <c r="C818" s="3"/>
      <c r="D818" s="3"/>
      <c r="E818" s="3"/>
      <c r="F818" s="3"/>
      <c r="G818" s="3"/>
      <c r="H818" s="3"/>
      <c r="I818" s="3"/>
      <c r="J818" s="3"/>
      <c r="K818" s="306"/>
      <c r="L818" s="306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5"/>
      <c r="B819" s="3"/>
      <c r="C819" s="3"/>
      <c r="D819" s="3"/>
      <c r="E819" s="3"/>
      <c r="F819" s="3"/>
      <c r="G819" s="3"/>
      <c r="H819" s="3"/>
      <c r="I819" s="3"/>
      <c r="J819" s="3"/>
      <c r="K819" s="306"/>
      <c r="L819" s="306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5"/>
      <c r="B820" s="3"/>
      <c r="C820" s="3"/>
      <c r="D820" s="3"/>
      <c r="E820" s="3"/>
      <c r="F820" s="3"/>
      <c r="G820" s="3"/>
      <c r="H820" s="3"/>
      <c r="I820" s="3"/>
      <c r="J820" s="3"/>
      <c r="K820" s="306"/>
      <c r="L820" s="306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5"/>
      <c r="B821" s="3"/>
      <c r="C821" s="3"/>
      <c r="D821" s="3"/>
      <c r="E821" s="3"/>
      <c r="F821" s="3"/>
      <c r="G821" s="3"/>
      <c r="H821" s="3"/>
      <c r="I821" s="3"/>
      <c r="J821" s="3"/>
      <c r="K821" s="306"/>
      <c r="L821" s="306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5"/>
      <c r="B822" s="3"/>
      <c r="C822" s="3"/>
      <c r="D822" s="3"/>
      <c r="E822" s="3"/>
      <c r="F822" s="3"/>
      <c r="G822" s="3"/>
      <c r="H822" s="3"/>
      <c r="I822" s="3"/>
      <c r="J822" s="3"/>
      <c r="K822" s="306"/>
      <c r="L822" s="306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5"/>
      <c r="B823" s="3"/>
      <c r="C823" s="3"/>
      <c r="D823" s="3"/>
      <c r="E823" s="3"/>
      <c r="F823" s="3"/>
      <c r="G823" s="3"/>
      <c r="H823" s="3"/>
      <c r="I823" s="3"/>
      <c r="J823" s="3"/>
      <c r="K823" s="306"/>
      <c r="L823" s="306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5"/>
      <c r="B824" s="3"/>
      <c r="C824" s="3"/>
      <c r="D824" s="3"/>
      <c r="E824" s="3"/>
      <c r="F824" s="3"/>
      <c r="G824" s="3"/>
      <c r="H824" s="3"/>
      <c r="I824" s="3"/>
      <c r="J824" s="3"/>
      <c r="K824" s="306"/>
      <c r="L824" s="306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5"/>
      <c r="B825" s="3"/>
      <c r="C825" s="3"/>
      <c r="D825" s="3"/>
      <c r="E825" s="3"/>
      <c r="F825" s="3"/>
      <c r="G825" s="3"/>
      <c r="H825" s="3"/>
      <c r="I825" s="3"/>
      <c r="J825" s="3"/>
      <c r="K825" s="306"/>
      <c r="L825" s="306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5"/>
      <c r="B826" s="3"/>
      <c r="C826" s="3"/>
      <c r="D826" s="3"/>
      <c r="E826" s="3"/>
      <c r="F826" s="3"/>
      <c r="G826" s="3"/>
      <c r="H826" s="3"/>
      <c r="I826" s="3"/>
      <c r="J826" s="3"/>
      <c r="K826" s="306"/>
      <c r="L826" s="306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5"/>
      <c r="B827" s="3"/>
      <c r="C827" s="3"/>
      <c r="D827" s="3"/>
      <c r="E827" s="3"/>
      <c r="F827" s="3"/>
      <c r="G827" s="3"/>
      <c r="H827" s="3"/>
      <c r="I827" s="3"/>
      <c r="J827" s="3"/>
      <c r="K827" s="306"/>
      <c r="L827" s="306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5"/>
      <c r="B828" s="3"/>
      <c r="C828" s="3"/>
      <c r="D828" s="3"/>
      <c r="E828" s="3"/>
      <c r="F828" s="3"/>
      <c r="G828" s="3"/>
      <c r="H828" s="3"/>
      <c r="I828" s="3"/>
      <c r="J828" s="3"/>
      <c r="K828" s="306"/>
      <c r="L828" s="306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5"/>
      <c r="B829" s="3"/>
      <c r="C829" s="3"/>
      <c r="D829" s="3"/>
      <c r="E829" s="3"/>
      <c r="F829" s="3"/>
      <c r="G829" s="3"/>
      <c r="H829" s="3"/>
      <c r="I829" s="3"/>
      <c r="J829" s="3"/>
      <c r="K829" s="306"/>
      <c r="L829" s="306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5"/>
      <c r="B830" s="3"/>
      <c r="C830" s="3"/>
      <c r="D830" s="3"/>
      <c r="E830" s="3"/>
      <c r="F830" s="3"/>
      <c r="G830" s="3"/>
      <c r="H830" s="3"/>
      <c r="I830" s="3"/>
      <c r="J830" s="3"/>
      <c r="K830" s="306"/>
      <c r="L830" s="306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5"/>
      <c r="B831" s="3"/>
      <c r="C831" s="3"/>
      <c r="D831" s="3"/>
      <c r="E831" s="3"/>
      <c r="F831" s="3"/>
      <c r="G831" s="3"/>
      <c r="H831" s="3"/>
      <c r="I831" s="3"/>
      <c r="J831" s="3"/>
      <c r="K831" s="306"/>
      <c r="L831" s="306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5"/>
      <c r="B832" s="3"/>
      <c r="C832" s="3"/>
      <c r="D832" s="3"/>
      <c r="E832" s="3"/>
      <c r="F832" s="3"/>
      <c r="G832" s="3"/>
      <c r="H832" s="3"/>
      <c r="I832" s="3"/>
      <c r="J832" s="3"/>
      <c r="K832" s="306"/>
      <c r="L832" s="306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5"/>
      <c r="B833" s="3"/>
      <c r="C833" s="3"/>
      <c r="D833" s="3"/>
      <c r="E833" s="3"/>
      <c r="F833" s="3"/>
      <c r="G833" s="3"/>
      <c r="H833" s="3"/>
      <c r="I833" s="3"/>
      <c r="J833" s="3"/>
      <c r="K833" s="306"/>
      <c r="L833" s="306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5"/>
      <c r="B834" s="3"/>
      <c r="C834" s="3"/>
      <c r="D834" s="3"/>
      <c r="E834" s="3"/>
      <c r="F834" s="3"/>
      <c r="G834" s="3"/>
      <c r="H834" s="3"/>
      <c r="I834" s="3"/>
      <c r="J834" s="3"/>
      <c r="K834" s="306"/>
      <c r="L834" s="306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5"/>
      <c r="B835" s="3"/>
      <c r="C835" s="3"/>
      <c r="D835" s="3"/>
      <c r="E835" s="3"/>
      <c r="F835" s="3"/>
      <c r="G835" s="3"/>
      <c r="H835" s="3"/>
      <c r="I835" s="3"/>
      <c r="J835" s="3"/>
      <c r="K835" s="306"/>
      <c r="L835" s="306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5"/>
      <c r="B836" s="3"/>
      <c r="C836" s="3"/>
      <c r="D836" s="3"/>
      <c r="E836" s="3"/>
      <c r="F836" s="3"/>
      <c r="G836" s="3"/>
      <c r="H836" s="3"/>
      <c r="I836" s="3"/>
      <c r="J836" s="3"/>
      <c r="K836" s="306"/>
      <c r="L836" s="306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5"/>
      <c r="B837" s="3"/>
      <c r="C837" s="3"/>
      <c r="D837" s="3"/>
      <c r="E837" s="3"/>
      <c r="F837" s="3"/>
      <c r="G837" s="3"/>
      <c r="H837" s="3"/>
      <c r="I837" s="3"/>
      <c r="J837" s="3"/>
      <c r="K837" s="306"/>
      <c r="L837" s="306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5"/>
      <c r="B838" s="3"/>
      <c r="C838" s="3"/>
      <c r="D838" s="3"/>
      <c r="E838" s="3"/>
      <c r="F838" s="3"/>
      <c r="G838" s="3"/>
      <c r="H838" s="3"/>
      <c r="I838" s="3"/>
      <c r="J838" s="3"/>
      <c r="K838" s="306"/>
      <c r="L838" s="306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5"/>
      <c r="B839" s="3"/>
      <c r="C839" s="3"/>
      <c r="D839" s="3"/>
      <c r="E839" s="3"/>
      <c r="F839" s="3"/>
      <c r="G839" s="3"/>
      <c r="H839" s="3"/>
      <c r="I839" s="3"/>
      <c r="J839" s="3"/>
      <c r="K839" s="306"/>
      <c r="L839" s="306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5"/>
      <c r="B840" s="3"/>
      <c r="C840" s="3"/>
      <c r="D840" s="3"/>
      <c r="E840" s="3"/>
      <c r="F840" s="3"/>
      <c r="G840" s="3"/>
      <c r="H840" s="3"/>
      <c r="I840" s="3"/>
      <c r="J840" s="3"/>
      <c r="K840" s="306"/>
      <c r="L840" s="306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5"/>
      <c r="B841" s="3"/>
      <c r="C841" s="3"/>
      <c r="D841" s="3"/>
      <c r="E841" s="3"/>
      <c r="F841" s="3"/>
      <c r="G841" s="3"/>
      <c r="H841" s="3"/>
      <c r="I841" s="3"/>
      <c r="J841" s="3"/>
      <c r="K841" s="306"/>
      <c r="L841" s="306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5"/>
      <c r="B842" s="3"/>
      <c r="C842" s="3"/>
      <c r="D842" s="3"/>
      <c r="E842" s="3"/>
      <c r="F842" s="3"/>
      <c r="G842" s="3"/>
      <c r="H842" s="3"/>
      <c r="I842" s="3"/>
      <c r="J842" s="3"/>
      <c r="K842" s="306"/>
      <c r="L842" s="306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5"/>
      <c r="B843" s="3"/>
      <c r="C843" s="3"/>
      <c r="D843" s="3"/>
      <c r="E843" s="3"/>
      <c r="F843" s="3"/>
      <c r="G843" s="3"/>
      <c r="H843" s="3"/>
      <c r="I843" s="3"/>
      <c r="J843" s="3"/>
      <c r="K843" s="306"/>
      <c r="L843" s="306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5"/>
      <c r="B844" s="3"/>
      <c r="C844" s="3"/>
      <c r="D844" s="3"/>
      <c r="E844" s="3"/>
      <c r="F844" s="3"/>
      <c r="G844" s="3"/>
      <c r="H844" s="3"/>
      <c r="I844" s="3"/>
      <c r="J844" s="3"/>
      <c r="K844" s="306"/>
      <c r="L844" s="306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5"/>
      <c r="B845" s="3"/>
      <c r="C845" s="3"/>
      <c r="D845" s="3"/>
      <c r="E845" s="3"/>
      <c r="F845" s="3"/>
      <c r="G845" s="3"/>
      <c r="H845" s="3"/>
      <c r="I845" s="3"/>
      <c r="J845" s="3"/>
      <c r="K845" s="306"/>
      <c r="L845" s="306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5"/>
      <c r="B846" s="3"/>
      <c r="C846" s="3"/>
      <c r="D846" s="3"/>
      <c r="E846" s="3"/>
      <c r="F846" s="3"/>
      <c r="G846" s="3"/>
      <c r="H846" s="3"/>
      <c r="I846" s="3"/>
      <c r="J846" s="3"/>
      <c r="K846" s="306"/>
      <c r="L846" s="306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5"/>
      <c r="B847" s="3"/>
      <c r="C847" s="3"/>
      <c r="D847" s="3"/>
      <c r="E847" s="3"/>
      <c r="F847" s="3"/>
      <c r="G847" s="3"/>
      <c r="H847" s="3"/>
      <c r="I847" s="3"/>
      <c r="J847" s="3"/>
      <c r="K847" s="306"/>
      <c r="L847" s="306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5"/>
      <c r="B848" s="3"/>
      <c r="C848" s="3"/>
      <c r="D848" s="3"/>
      <c r="E848" s="3"/>
      <c r="F848" s="3"/>
      <c r="G848" s="3"/>
      <c r="H848" s="3"/>
      <c r="I848" s="3"/>
      <c r="J848" s="3"/>
      <c r="K848" s="306"/>
      <c r="L848" s="306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5"/>
      <c r="B849" s="3"/>
      <c r="C849" s="3"/>
      <c r="D849" s="3"/>
      <c r="E849" s="3"/>
      <c r="F849" s="3"/>
      <c r="G849" s="3"/>
      <c r="H849" s="3"/>
      <c r="I849" s="3"/>
      <c r="J849" s="3"/>
      <c r="K849" s="306"/>
      <c r="L849" s="306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5"/>
      <c r="B850" s="3"/>
      <c r="C850" s="3"/>
      <c r="D850" s="3"/>
      <c r="E850" s="3"/>
      <c r="F850" s="3"/>
      <c r="G850" s="3"/>
      <c r="H850" s="3"/>
      <c r="I850" s="3"/>
      <c r="J850" s="3"/>
      <c r="K850" s="306"/>
      <c r="L850" s="306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5"/>
      <c r="B851" s="3"/>
      <c r="C851" s="3"/>
      <c r="D851" s="3"/>
      <c r="E851" s="3"/>
      <c r="F851" s="3"/>
      <c r="G851" s="3"/>
      <c r="H851" s="3"/>
      <c r="I851" s="3"/>
      <c r="J851" s="3"/>
      <c r="K851" s="306"/>
      <c r="L851" s="306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5"/>
      <c r="B852" s="3"/>
      <c r="C852" s="3"/>
      <c r="D852" s="3"/>
      <c r="E852" s="3"/>
      <c r="F852" s="3"/>
      <c r="G852" s="3"/>
      <c r="H852" s="3"/>
      <c r="I852" s="3"/>
      <c r="J852" s="3"/>
      <c r="K852" s="306"/>
      <c r="L852" s="306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5"/>
      <c r="B853" s="3"/>
      <c r="C853" s="3"/>
      <c r="D853" s="3"/>
      <c r="E853" s="3"/>
      <c r="F853" s="3"/>
      <c r="G853" s="3"/>
      <c r="H853" s="3"/>
      <c r="I853" s="3"/>
      <c r="J853" s="3"/>
      <c r="K853" s="306"/>
      <c r="L853" s="306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5"/>
      <c r="B854" s="3"/>
      <c r="C854" s="3"/>
      <c r="D854" s="3"/>
      <c r="E854" s="3"/>
      <c r="F854" s="3"/>
      <c r="G854" s="3"/>
      <c r="H854" s="3"/>
      <c r="I854" s="3"/>
      <c r="J854" s="3"/>
      <c r="K854" s="306"/>
      <c r="L854" s="306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5"/>
      <c r="B855" s="3"/>
      <c r="C855" s="3"/>
      <c r="D855" s="3"/>
      <c r="E855" s="3"/>
      <c r="F855" s="3"/>
      <c r="G855" s="3"/>
      <c r="H855" s="3"/>
      <c r="I855" s="3"/>
      <c r="J855" s="3"/>
      <c r="K855" s="306"/>
      <c r="L855" s="306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5"/>
      <c r="B856" s="3"/>
      <c r="C856" s="3"/>
      <c r="D856" s="3"/>
      <c r="E856" s="3"/>
      <c r="F856" s="3"/>
      <c r="G856" s="3"/>
      <c r="H856" s="3"/>
      <c r="I856" s="3"/>
      <c r="J856" s="3"/>
      <c r="K856" s="306"/>
      <c r="L856" s="306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5"/>
      <c r="B857" s="3"/>
      <c r="C857" s="3"/>
      <c r="D857" s="3"/>
      <c r="E857" s="3"/>
      <c r="F857" s="3"/>
      <c r="G857" s="3"/>
      <c r="H857" s="3"/>
      <c r="I857" s="3"/>
      <c r="J857" s="3"/>
      <c r="K857" s="306"/>
      <c r="L857" s="306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5"/>
      <c r="B858" s="3"/>
      <c r="C858" s="3"/>
      <c r="D858" s="3"/>
      <c r="E858" s="3"/>
      <c r="F858" s="3"/>
      <c r="G858" s="3"/>
      <c r="H858" s="3"/>
      <c r="I858" s="3"/>
      <c r="J858" s="3"/>
      <c r="K858" s="306"/>
      <c r="L858" s="306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5"/>
      <c r="B859" s="3"/>
      <c r="C859" s="3"/>
      <c r="D859" s="3"/>
      <c r="E859" s="3"/>
      <c r="F859" s="3"/>
      <c r="G859" s="3"/>
      <c r="H859" s="3"/>
      <c r="I859" s="3"/>
      <c r="J859" s="3"/>
      <c r="K859" s="306"/>
      <c r="L859" s="306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5"/>
      <c r="B860" s="3"/>
      <c r="C860" s="3"/>
      <c r="D860" s="3"/>
      <c r="E860" s="3"/>
      <c r="F860" s="3"/>
      <c r="G860" s="3"/>
      <c r="H860" s="3"/>
      <c r="I860" s="3"/>
      <c r="J860" s="3"/>
      <c r="K860" s="306"/>
      <c r="L860" s="306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5"/>
      <c r="B861" s="3"/>
      <c r="C861" s="3"/>
      <c r="D861" s="3"/>
      <c r="E861" s="3"/>
      <c r="F861" s="3"/>
      <c r="G861" s="3"/>
      <c r="H861" s="3"/>
      <c r="I861" s="3"/>
      <c r="J861" s="3"/>
      <c r="K861" s="306"/>
      <c r="L861" s="306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5"/>
      <c r="B862" s="3"/>
      <c r="C862" s="3"/>
      <c r="D862" s="3"/>
      <c r="E862" s="3"/>
      <c r="F862" s="3"/>
      <c r="G862" s="3"/>
      <c r="H862" s="3"/>
      <c r="I862" s="3"/>
      <c r="J862" s="3"/>
      <c r="K862" s="306"/>
      <c r="L862" s="306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5"/>
      <c r="B863" s="3"/>
      <c r="C863" s="3"/>
      <c r="D863" s="3"/>
      <c r="E863" s="3"/>
      <c r="F863" s="3"/>
      <c r="G863" s="3"/>
      <c r="H863" s="3"/>
      <c r="I863" s="3"/>
      <c r="J863" s="3"/>
      <c r="K863" s="306"/>
      <c r="L863" s="306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5"/>
      <c r="B864" s="3"/>
      <c r="C864" s="3"/>
      <c r="D864" s="3"/>
      <c r="E864" s="3"/>
      <c r="F864" s="3"/>
      <c r="G864" s="3"/>
      <c r="H864" s="3"/>
      <c r="I864" s="3"/>
      <c r="J864" s="3"/>
      <c r="K864" s="306"/>
      <c r="L864" s="306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5"/>
      <c r="B865" s="3"/>
      <c r="C865" s="3"/>
      <c r="D865" s="3"/>
      <c r="E865" s="3"/>
      <c r="F865" s="3"/>
      <c r="G865" s="3"/>
      <c r="H865" s="3"/>
      <c r="I865" s="3"/>
      <c r="J865" s="3"/>
      <c r="K865" s="306"/>
      <c r="L865" s="306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5"/>
      <c r="B866" s="3"/>
      <c r="C866" s="3"/>
      <c r="D866" s="3"/>
      <c r="E866" s="3"/>
      <c r="F866" s="3"/>
      <c r="G866" s="3"/>
      <c r="H866" s="3"/>
      <c r="I866" s="3"/>
      <c r="J866" s="3"/>
      <c r="K866" s="306"/>
      <c r="L866" s="306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5"/>
      <c r="B867" s="3"/>
      <c r="C867" s="3"/>
      <c r="D867" s="3"/>
      <c r="E867" s="3"/>
      <c r="F867" s="3"/>
      <c r="G867" s="3"/>
      <c r="H867" s="3"/>
      <c r="I867" s="3"/>
      <c r="J867" s="3"/>
      <c r="K867" s="306"/>
      <c r="L867" s="306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5"/>
      <c r="B868" s="3"/>
      <c r="C868" s="3"/>
      <c r="D868" s="3"/>
      <c r="E868" s="3"/>
      <c r="F868" s="3"/>
      <c r="G868" s="3"/>
      <c r="H868" s="3"/>
      <c r="I868" s="3"/>
      <c r="J868" s="3"/>
      <c r="K868" s="306"/>
      <c r="L868" s="306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5"/>
      <c r="B869" s="3"/>
      <c r="C869" s="3"/>
      <c r="D869" s="3"/>
      <c r="E869" s="3"/>
      <c r="F869" s="3"/>
      <c r="G869" s="3"/>
      <c r="H869" s="3"/>
      <c r="I869" s="3"/>
      <c r="J869" s="3"/>
      <c r="K869" s="306"/>
      <c r="L869" s="306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5"/>
      <c r="B870" s="3"/>
      <c r="C870" s="3"/>
      <c r="D870" s="3"/>
      <c r="E870" s="3"/>
      <c r="F870" s="3"/>
      <c r="G870" s="3"/>
      <c r="H870" s="3"/>
      <c r="I870" s="3"/>
      <c r="J870" s="3"/>
      <c r="K870" s="306"/>
      <c r="L870" s="306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5"/>
      <c r="B871" s="3"/>
      <c r="C871" s="3"/>
      <c r="D871" s="3"/>
      <c r="E871" s="3"/>
      <c r="F871" s="3"/>
      <c r="G871" s="3"/>
      <c r="H871" s="3"/>
      <c r="I871" s="3"/>
      <c r="J871" s="3"/>
      <c r="K871" s="306"/>
      <c r="L871" s="306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5"/>
      <c r="B872" s="3"/>
      <c r="C872" s="3"/>
      <c r="D872" s="3"/>
      <c r="E872" s="3"/>
      <c r="F872" s="3"/>
      <c r="G872" s="3"/>
      <c r="H872" s="3"/>
      <c r="I872" s="3"/>
      <c r="J872" s="3"/>
      <c r="K872" s="306"/>
      <c r="L872" s="306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5"/>
      <c r="B873" s="3"/>
      <c r="C873" s="3"/>
      <c r="D873" s="3"/>
      <c r="E873" s="3"/>
      <c r="F873" s="3"/>
      <c r="G873" s="3"/>
      <c r="H873" s="3"/>
      <c r="I873" s="3"/>
      <c r="J873" s="3"/>
      <c r="K873" s="306"/>
      <c r="L873" s="306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5"/>
      <c r="B874" s="3"/>
      <c r="C874" s="3"/>
      <c r="D874" s="3"/>
      <c r="E874" s="3"/>
      <c r="F874" s="3"/>
      <c r="G874" s="3"/>
      <c r="H874" s="3"/>
      <c r="I874" s="3"/>
      <c r="J874" s="3"/>
      <c r="K874" s="306"/>
      <c r="L874" s="306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5"/>
      <c r="B875" s="3"/>
      <c r="C875" s="3"/>
      <c r="D875" s="3"/>
      <c r="E875" s="3"/>
      <c r="F875" s="3"/>
      <c r="G875" s="3"/>
      <c r="H875" s="3"/>
      <c r="I875" s="3"/>
      <c r="J875" s="3"/>
      <c r="K875" s="306"/>
      <c r="L875" s="306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5"/>
      <c r="B876" s="3"/>
      <c r="C876" s="3"/>
      <c r="D876" s="3"/>
      <c r="E876" s="3"/>
      <c r="F876" s="3"/>
      <c r="G876" s="3"/>
      <c r="H876" s="3"/>
      <c r="I876" s="3"/>
      <c r="J876" s="3"/>
      <c r="K876" s="306"/>
      <c r="L876" s="306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5"/>
      <c r="B877" s="3"/>
      <c r="C877" s="3"/>
      <c r="D877" s="3"/>
      <c r="E877" s="3"/>
      <c r="F877" s="3"/>
      <c r="G877" s="3"/>
      <c r="H877" s="3"/>
      <c r="I877" s="3"/>
      <c r="J877" s="3"/>
      <c r="K877" s="306"/>
      <c r="L877" s="306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5"/>
      <c r="B878" s="3"/>
      <c r="C878" s="3"/>
      <c r="D878" s="3"/>
      <c r="E878" s="3"/>
      <c r="F878" s="3"/>
      <c r="G878" s="3"/>
      <c r="H878" s="3"/>
      <c r="I878" s="3"/>
      <c r="J878" s="3"/>
      <c r="K878" s="306"/>
      <c r="L878" s="306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5"/>
      <c r="B879" s="3"/>
      <c r="C879" s="3"/>
      <c r="D879" s="3"/>
      <c r="E879" s="3"/>
      <c r="F879" s="3"/>
      <c r="G879" s="3"/>
      <c r="H879" s="3"/>
      <c r="I879" s="3"/>
      <c r="J879" s="3"/>
      <c r="K879" s="306"/>
      <c r="L879" s="306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5"/>
      <c r="B880" s="3"/>
      <c r="C880" s="3"/>
      <c r="D880" s="3"/>
      <c r="E880" s="3"/>
      <c r="F880" s="3"/>
      <c r="G880" s="3"/>
      <c r="H880" s="3"/>
      <c r="I880" s="3"/>
      <c r="J880" s="3"/>
      <c r="K880" s="306"/>
      <c r="L880" s="306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5"/>
      <c r="B881" s="3"/>
      <c r="C881" s="3"/>
      <c r="D881" s="3"/>
      <c r="E881" s="3"/>
      <c r="F881" s="3"/>
      <c r="G881" s="3"/>
      <c r="H881" s="3"/>
      <c r="I881" s="3"/>
      <c r="J881" s="3"/>
      <c r="K881" s="306"/>
      <c r="L881" s="306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5"/>
      <c r="B882" s="3"/>
      <c r="C882" s="3"/>
      <c r="D882" s="3"/>
      <c r="E882" s="3"/>
      <c r="F882" s="3"/>
      <c r="G882" s="3"/>
      <c r="H882" s="3"/>
      <c r="I882" s="3"/>
      <c r="J882" s="3"/>
      <c r="K882" s="306"/>
      <c r="L882" s="306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5"/>
      <c r="B883" s="3"/>
      <c r="C883" s="3"/>
      <c r="D883" s="3"/>
      <c r="E883" s="3"/>
      <c r="F883" s="3"/>
      <c r="G883" s="3"/>
      <c r="H883" s="3"/>
      <c r="I883" s="3"/>
      <c r="J883" s="3"/>
      <c r="K883" s="306"/>
      <c r="L883" s="306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5"/>
      <c r="B884" s="3"/>
      <c r="C884" s="3"/>
      <c r="D884" s="3"/>
      <c r="E884" s="3"/>
      <c r="F884" s="3"/>
      <c r="G884" s="3"/>
      <c r="H884" s="3"/>
      <c r="I884" s="3"/>
      <c r="J884" s="3"/>
      <c r="K884" s="306"/>
      <c r="L884" s="306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5"/>
      <c r="B885" s="3"/>
      <c r="C885" s="3"/>
      <c r="D885" s="3"/>
      <c r="E885" s="3"/>
      <c r="F885" s="3"/>
      <c r="G885" s="3"/>
      <c r="H885" s="3"/>
      <c r="I885" s="3"/>
      <c r="J885" s="3"/>
      <c r="K885" s="306"/>
      <c r="L885" s="306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5"/>
      <c r="B886" s="3"/>
      <c r="C886" s="3"/>
      <c r="D886" s="3"/>
      <c r="E886" s="3"/>
      <c r="F886" s="3"/>
      <c r="G886" s="3"/>
      <c r="H886" s="3"/>
      <c r="I886" s="3"/>
      <c r="J886" s="3"/>
      <c r="K886" s="306"/>
      <c r="L886" s="306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5"/>
      <c r="B887" s="3"/>
      <c r="C887" s="3"/>
      <c r="D887" s="3"/>
      <c r="E887" s="3"/>
      <c r="F887" s="3"/>
      <c r="G887" s="3"/>
      <c r="H887" s="3"/>
      <c r="I887" s="3"/>
      <c r="J887" s="3"/>
      <c r="K887" s="306"/>
      <c r="L887" s="306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5"/>
      <c r="B888" s="3"/>
      <c r="C888" s="3"/>
      <c r="D888" s="3"/>
      <c r="E888" s="3"/>
      <c r="F888" s="3"/>
      <c r="G888" s="3"/>
      <c r="H888" s="3"/>
      <c r="I888" s="3"/>
      <c r="J888" s="3"/>
      <c r="K888" s="306"/>
      <c r="L888" s="306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5"/>
      <c r="B889" s="3"/>
      <c r="C889" s="3"/>
      <c r="D889" s="3"/>
      <c r="E889" s="3"/>
      <c r="F889" s="3"/>
      <c r="G889" s="3"/>
      <c r="H889" s="3"/>
      <c r="I889" s="3"/>
      <c r="J889" s="3"/>
      <c r="K889" s="306"/>
      <c r="L889" s="306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5"/>
      <c r="B890" s="3"/>
      <c r="C890" s="3"/>
      <c r="D890" s="3"/>
      <c r="E890" s="3"/>
      <c r="F890" s="3"/>
      <c r="G890" s="3"/>
      <c r="H890" s="3"/>
      <c r="I890" s="3"/>
      <c r="J890" s="3"/>
      <c r="K890" s="306"/>
      <c r="L890" s="306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5"/>
      <c r="B891" s="3"/>
      <c r="C891" s="3"/>
      <c r="D891" s="3"/>
      <c r="E891" s="3"/>
      <c r="F891" s="3"/>
      <c r="G891" s="3"/>
      <c r="H891" s="3"/>
      <c r="I891" s="3"/>
      <c r="J891" s="3"/>
      <c r="K891" s="306"/>
      <c r="L891" s="306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5"/>
      <c r="B892" s="3"/>
      <c r="C892" s="3"/>
      <c r="D892" s="3"/>
      <c r="E892" s="3"/>
      <c r="F892" s="3"/>
      <c r="G892" s="3"/>
      <c r="H892" s="3"/>
      <c r="I892" s="3"/>
      <c r="J892" s="3"/>
      <c r="K892" s="306"/>
      <c r="L892" s="306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5"/>
      <c r="B893" s="3"/>
      <c r="C893" s="3"/>
      <c r="D893" s="3"/>
      <c r="E893" s="3"/>
      <c r="F893" s="3"/>
      <c r="G893" s="3"/>
      <c r="H893" s="3"/>
      <c r="I893" s="3"/>
      <c r="J893" s="3"/>
      <c r="K893" s="306"/>
      <c r="L893" s="306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5"/>
      <c r="B894" s="3"/>
      <c r="C894" s="3"/>
      <c r="D894" s="3"/>
      <c r="E894" s="3"/>
      <c r="F894" s="3"/>
      <c r="G894" s="3"/>
      <c r="H894" s="3"/>
      <c r="I894" s="3"/>
      <c r="J894" s="3"/>
      <c r="K894" s="306"/>
      <c r="L894" s="306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5"/>
      <c r="B895" s="3"/>
      <c r="C895" s="3"/>
      <c r="D895" s="3"/>
      <c r="E895" s="3"/>
      <c r="F895" s="3"/>
      <c r="G895" s="3"/>
      <c r="H895" s="3"/>
      <c r="I895" s="3"/>
      <c r="J895" s="3"/>
      <c r="K895" s="306"/>
      <c r="L895" s="306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5"/>
      <c r="B896" s="3"/>
      <c r="C896" s="3"/>
      <c r="D896" s="3"/>
      <c r="E896" s="3"/>
      <c r="F896" s="3"/>
      <c r="G896" s="3"/>
      <c r="H896" s="3"/>
      <c r="I896" s="3"/>
      <c r="J896" s="3"/>
      <c r="K896" s="306"/>
      <c r="L896" s="306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5"/>
      <c r="B897" s="3"/>
      <c r="C897" s="3"/>
      <c r="D897" s="3"/>
      <c r="E897" s="3"/>
      <c r="F897" s="3"/>
      <c r="G897" s="3"/>
      <c r="H897" s="3"/>
      <c r="I897" s="3"/>
      <c r="J897" s="3"/>
      <c r="K897" s="306"/>
      <c r="L897" s="306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5"/>
      <c r="B898" s="3"/>
      <c r="C898" s="3"/>
      <c r="D898" s="3"/>
      <c r="E898" s="3"/>
      <c r="F898" s="3"/>
      <c r="G898" s="3"/>
      <c r="H898" s="3"/>
      <c r="I898" s="3"/>
      <c r="J898" s="3"/>
      <c r="K898" s="306"/>
      <c r="L898" s="306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5"/>
      <c r="B899" s="3"/>
      <c r="C899" s="3"/>
      <c r="D899" s="3"/>
      <c r="E899" s="3"/>
      <c r="F899" s="3"/>
      <c r="G899" s="3"/>
      <c r="H899" s="3"/>
      <c r="I899" s="3"/>
      <c r="J899" s="3"/>
      <c r="K899" s="306"/>
      <c r="L899" s="306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5"/>
      <c r="B900" s="3"/>
      <c r="C900" s="3"/>
      <c r="D900" s="3"/>
      <c r="E900" s="3"/>
      <c r="F900" s="3"/>
      <c r="G900" s="3"/>
      <c r="H900" s="3"/>
      <c r="I900" s="3"/>
      <c r="J900" s="3"/>
      <c r="K900" s="306"/>
      <c r="L900" s="306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5"/>
      <c r="B901" s="3"/>
      <c r="C901" s="3"/>
      <c r="D901" s="3"/>
      <c r="E901" s="3"/>
      <c r="F901" s="3"/>
      <c r="G901" s="3"/>
      <c r="H901" s="3"/>
      <c r="I901" s="3"/>
      <c r="J901" s="3"/>
      <c r="K901" s="306"/>
      <c r="L901" s="306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5"/>
      <c r="B902" s="3"/>
      <c r="C902" s="3"/>
      <c r="D902" s="3"/>
      <c r="E902" s="3"/>
      <c r="F902" s="3"/>
      <c r="G902" s="3"/>
      <c r="H902" s="3"/>
      <c r="I902" s="3"/>
      <c r="J902" s="3"/>
      <c r="K902" s="306"/>
      <c r="L902" s="306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5"/>
      <c r="B903" s="3"/>
      <c r="C903" s="3"/>
      <c r="D903" s="3"/>
      <c r="E903" s="3"/>
      <c r="F903" s="3"/>
      <c r="G903" s="3"/>
      <c r="H903" s="3"/>
      <c r="I903" s="3"/>
      <c r="J903" s="3"/>
      <c r="K903" s="306"/>
      <c r="L903" s="306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5"/>
      <c r="B904" s="3"/>
      <c r="C904" s="3"/>
      <c r="D904" s="3"/>
      <c r="E904" s="3"/>
      <c r="F904" s="3"/>
      <c r="G904" s="3"/>
      <c r="H904" s="3"/>
      <c r="I904" s="3"/>
      <c r="J904" s="3"/>
      <c r="K904" s="306"/>
      <c r="L904" s="306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5"/>
      <c r="B905" s="3"/>
      <c r="C905" s="3"/>
      <c r="D905" s="3"/>
      <c r="E905" s="3"/>
      <c r="F905" s="3"/>
      <c r="G905" s="3"/>
      <c r="H905" s="3"/>
      <c r="I905" s="3"/>
      <c r="J905" s="3"/>
      <c r="K905" s="306"/>
      <c r="L905" s="306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5"/>
      <c r="B906" s="3"/>
      <c r="C906" s="3"/>
      <c r="D906" s="3"/>
      <c r="E906" s="3"/>
      <c r="F906" s="3"/>
      <c r="G906" s="3"/>
      <c r="H906" s="3"/>
      <c r="I906" s="3"/>
      <c r="J906" s="3"/>
      <c r="K906" s="306"/>
      <c r="L906" s="306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5"/>
      <c r="B907" s="3"/>
      <c r="C907" s="3"/>
      <c r="D907" s="3"/>
      <c r="E907" s="3"/>
      <c r="F907" s="3"/>
      <c r="G907" s="3"/>
      <c r="H907" s="3"/>
      <c r="I907" s="3"/>
      <c r="J907" s="3"/>
      <c r="K907" s="306"/>
      <c r="L907" s="306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5"/>
      <c r="B908" s="3"/>
      <c r="C908" s="3"/>
      <c r="D908" s="3"/>
      <c r="E908" s="3"/>
      <c r="F908" s="3"/>
      <c r="G908" s="3"/>
      <c r="H908" s="3"/>
      <c r="I908" s="3"/>
      <c r="J908" s="3"/>
      <c r="K908" s="306"/>
      <c r="L908" s="306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5"/>
      <c r="B909" s="3"/>
      <c r="C909" s="3"/>
      <c r="D909" s="3"/>
      <c r="E909" s="3"/>
      <c r="F909" s="3"/>
      <c r="G909" s="3"/>
      <c r="H909" s="3"/>
      <c r="I909" s="3"/>
      <c r="J909" s="3"/>
      <c r="K909" s="306"/>
      <c r="L909" s="306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5"/>
      <c r="B910" s="3"/>
      <c r="C910" s="3"/>
      <c r="D910" s="3"/>
      <c r="E910" s="3"/>
      <c r="F910" s="3"/>
      <c r="G910" s="3"/>
      <c r="H910" s="3"/>
      <c r="I910" s="3"/>
      <c r="J910" s="3"/>
      <c r="K910" s="306"/>
      <c r="L910" s="306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5"/>
      <c r="B911" s="3"/>
      <c r="C911" s="3"/>
      <c r="D911" s="3"/>
      <c r="E911" s="3"/>
      <c r="F911" s="3"/>
      <c r="G911" s="3"/>
      <c r="H911" s="3"/>
      <c r="I911" s="3"/>
      <c r="J911" s="3"/>
      <c r="K911" s="306"/>
      <c r="L911" s="306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5"/>
      <c r="B912" s="3"/>
      <c r="C912" s="3"/>
      <c r="D912" s="3"/>
      <c r="E912" s="3"/>
      <c r="F912" s="3"/>
      <c r="G912" s="3"/>
      <c r="H912" s="3"/>
      <c r="I912" s="3"/>
      <c r="J912" s="3"/>
      <c r="K912" s="306"/>
      <c r="L912" s="306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5"/>
      <c r="B913" s="3"/>
      <c r="C913" s="3"/>
      <c r="D913" s="3"/>
      <c r="E913" s="3"/>
      <c r="F913" s="3"/>
      <c r="G913" s="3"/>
      <c r="H913" s="3"/>
      <c r="I913" s="3"/>
      <c r="J913" s="3"/>
      <c r="K913" s="306"/>
      <c r="L913" s="306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5"/>
      <c r="B914" s="3"/>
      <c r="C914" s="3"/>
      <c r="D914" s="3"/>
      <c r="E914" s="3"/>
      <c r="F914" s="3"/>
      <c r="G914" s="3"/>
      <c r="H914" s="3"/>
      <c r="I914" s="3"/>
      <c r="J914" s="3"/>
      <c r="K914" s="306"/>
      <c r="L914" s="306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5"/>
      <c r="B915" s="3"/>
      <c r="C915" s="3"/>
      <c r="D915" s="3"/>
      <c r="E915" s="3"/>
      <c r="F915" s="3"/>
      <c r="G915" s="3"/>
      <c r="H915" s="3"/>
      <c r="I915" s="3"/>
      <c r="J915" s="3"/>
      <c r="K915" s="306"/>
      <c r="L915" s="306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5"/>
      <c r="B916" s="3"/>
      <c r="C916" s="3"/>
      <c r="D916" s="3"/>
      <c r="E916" s="3"/>
      <c r="F916" s="3"/>
      <c r="G916" s="3"/>
      <c r="H916" s="3"/>
      <c r="I916" s="3"/>
      <c r="J916" s="3"/>
      <c r="K916" s="306"/>
      <c r="L916" s="306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5"/>
      <c r="B917" s="3"/>
      <c r="C917" s="3"/>
      <c r="D917" s="3"/>
      <c r="E917" s="3"/>
      <c r="F917" s="3"/>
      <c r="G917" s="3"/>
      <c r="H917" s="3"/>
      <c r="I917" s="3"/>
      <c r="J917" s="3"/>
      <c r="K917" s="306"/>
      <c r="L917" s="306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5"/>
      <c r="B918" s="3"/>
      <c r="C918" s="3"/>
      <c r="D918" s="3"/>
      <c r="E918" s="3"/>
      <c r="F918" s="3"/>
      <c r="G918" s="3"/>
      <c r="H918" s="3"/>
      <c r="I918" s="3"/>
      <c r="J918" s="3"/>
      <c r="K918" s="306"/>
      <c r="L918" s="306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5"/>
      <c r="B919" s="3"/>
      <c r="C919" s="3"/>
      <c r="D919" s="3"/>
      <c r="E919" s="3"/>
      <c r="F919" s="3"/>
      <c r="G919" s="3"/>
      <c r="H919" s="3"/>
      <c r="I919" s="3"/>
      <c r="J919" s="3"/>
      <c r="K919" s="306"/>
      <c r="L919" s="306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5"/>
      <c r="B920" s="3"/>
      <c r="C920" s="3"/>
      <c r="D920" s="3"/>
      <c r="E920" s="3"/>
      <c r="F920" s="3"/>
      <c r="G920" s="3"/>
      <c r="H920" s="3"/>
      <c r="I920" s="3"/>
      <c r="J920" s="3"/>
      <c r="K920" s="306"/>
      <c r="L920" s="306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5"/>
      <c r="B921" s="3"/>
      <c r="C921" s="3"/>
      <c r="D921" s="3"/>
      <c r="E921" s="3"/>
      <c r="F921" s="3"/>
      <c r="G921" s="3"/>
      <c r="H921" s="3"/>
      <c r="I921" s="3"/>
      <c r="J921" s="3"/>
      <c r="K921" s="306"/>
      <c r="L921" s="306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5"/>
      <c r="B922" s="3"/>
      <c r="C922" s="3"/>
      <c r="D922" s="3"/>
      <c r="E922" s="3"/>
      <c r="F922" s="3"/>
      <c r="G922" s="3"/>
      <c r="H922" s="3"/>
      <c r="I922" s="3"/>
      <c r="J922" s="3"/>
      <c r="K922" s="306"/>
      <c r="L922" s="306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5"/>
      <c r="B923" s="3"/>
      <c r="C923" s="3"/>
      <c r="D923" s="3"/>
      <c r="E923" s="3"/>
      <c r="F923" s="3"/>
      <c r="G923" s="3"/>
      <c r="H923" s="3"/>
      <c r="I923" s="3"/>
      <c r="J923" s="3"/>
      <c r="K923" s="306"/>
      <c r="L923" s="306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5"/>
      <c r="B924" s="3"/>
      <c r="C924" s="3"/>
      <c r="D924" s="3"/>
      <c r="E924" s="3"/>
      <c r="F924" s="3"/>
      <c r="G924" s="3"/>
      <c r="H924" s="3"/>
      <c r="I924" s="3"/>
      <c r="J924" s="3"/>
      <c r="K924" s="306"/>
      <c r="L924" s="306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5"/>
      <c r="B925" s="3"/>
      <c r="C925" s="3"/>
      <c r="D925" s="3"/>
      <c r="E925" s="3"/>
      <c r="F925" s="3"/>
      <c r="G925" s="3"/>
      <c r="H925" s="3"/>
      <c r="I925" s="3"/>
      <c r="J925" s="3"/>
      <c r="K925" s="306"/>
      <c r="L925" s="306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5"/>
      <c r="B926" s="3"/>
      <c r="C926" s="3"/>
      <c r="D926" s="3"/>
      <c r="E926" s="3"/>
      <c r="F926" s="3"/>
      <c r="G926" s="3"/>
      <c r="H926" s="3"/>
      <c r="I926" s="3"/>
      <c r="J926" s="3"/>
      <c r="K926" s="306"/>
      <c r="L926" s="306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5"/>
      <c r="B927" s="3"/>
      <c r="C927" s="3"/>
      <c r="D927" s="3"/>
      <c r="E927" s="3"/>
      <c r="F927" s="3"/>
      <c r="G927" s="3"/>
      <c r="H927" s="3"/>
      <c r="I927" s="3"/>
      <c r="J927" s="3"/>
      <c r="K927" s="306"/>
      <c r="L927" s="306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5"/>
      <c r="B928" s="3"/>
      <c r="C928" s="3"/>
      <c r="D928" s="3"/>
      <c r="E928" s="3"/>
      <c r="F928" s="3"/>
      <c r="G928" s="3"/>
      <c r="H928" s="3"/>
      <c r="I928" s="3"/>
      <c r="J928" s="3"/>
      <c r="K928" s="306"/>
      <c r="L928" s="306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5"/>
      <c r="B929" s="3"/>
      <c r="C929" s="3"/>
      <c r="D929" s="3"/>
      <c r="E929" s="3"/>
      <c r="F929" s="3"/>
      <c r="G929" s="3"/>
      <c r="H929" s="3"/>
      <c r="I929" s="3"/>
      <c r="J929" s="3"/>
      <c r="K929" s="306"/>
      <c r="L929" s="306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5"/>
      <c r="B930" s="3"/>
      <c r="C930" s="3"/>
      <c r="D930" s="3"/>
      <c r="E930" s="3"/>
      <c r="F930" s="3"/>
      <c r="G930" s="3"/>
      <c r="H930" s="3"/>
      <c r="I930" s="3"/>
      <c r="J930" s="3"/>
      <c r="K930" s="306"/>
      <c r="L930" s="306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5"/>
      <c r="B931" s="3"/>
      <c r="C931" s="3"/>
      <c r="D931" s="3"/>
      <c r="E931" s="3"/>
      <c r="F931" s="3"/>
      <c r="G931" s="3"/>
      <c r="H931" s="3"/>
      <c r="I931" s="3"/>
      <c r="J931" s="3"/>
      <c r="K931" s="306"/>
      <c r="L931" s="306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5"/>
      <c r="B932" s="3"/>
      <c r="C932" s="3"/>
      <c r="D932" s="3"/>
      <c r="E932" s="3"/>
      <c r="F932" s="3"/>
      <c r="G932" s="3"/>
      <c r="H932" s="3"/>
      <c r="I932" s="3"/>
      <c r="J932" s="3"/>
      <c r="K932" s="306"/>
      <c r="L932" s="306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5"/>
      <c r="B933" s="3"/>
      <c r="C933" s="3"/>
      <c r="D933" s="3"/>
      <c r="E933" s="3"/>
      <c r="F933" s="3"/>
      <c r="G933" s="3"/>
      <c r="H933" s="3"/>
      <c r="I933" s="3"/>
      <c r="J933" s="3"/>
      <c r="K933" s="306"/>
      <c r="L933" s="306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5"/>
      <c r="B934" s="3"/>
      <c r="C934" s="3"/>
      <c r="D934" s="3"/>
      <c r="E934" s="3"/>
      <c r="F934" s="3"/>
      <c r="G934" s="3"/>
      <c r="H934" s="3"/>
      <c r="I934" s="3"/>
      <c r="J934" s="3"/>
      <c r="K934" s="306"/>
      <c r="L934" s="306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5"/>
      <c r="B935" s="3"/>
      <c r="C935" s="3"/>
      <c r="D935" s="3"/>
      <c r="E935" s="3"/>
      <c r="F935" s="3"/>
      <c r="G935" s="3"/>
      <c r="H935" s="3"/>
      <c r="I935" s="3"/>
      <c r="J935" s="3"/>
      <c r="K935" s="306"/>
      <c r="L935" s="306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5"/>
      <c r="B936" s="3"/>
      <c r="C936" s="3"/>
      <c r="D936" s="3"/>
      <c r="E936" s="3"/>
      <c r="F936" s="3"/>
      <c r="G936" s="3"/>
      <c r="H936" s="3"/>
      <c r="I936" s="3"/>
      <c r="J936" s="3"/>
      <c r="K936" s="306"/>
      <c r="L936" s="306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5"/>
      <c r="B937" s="3"/>
      <c r="C937" s="3"/>
      <c r="D937" s="3"/>
      <c r="E937" s="3"/>
      <c r="F937" s="3"/>
      <c r="G937" s="3"/>
      <c r="H937" s="3"/>
      <c r="I937" s="3"/>
      <c r="J937" s="3"/>
      <c r="K937" s="306"/>
      <c r="L937" s="306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5"/>
      <c r="B938" s="3"/>
      <c r="C938" s="3"/>
      <c r="D938" s="3"/>
      <c r="E938" s="3"/>
      <c r="F938" s="3"/>
      <c r="G938" s="3"/>
      <c r="H938" s="3"/>
      <c r="I938" s="3"/>
      <c r="J938" s="3"/>
      <c r="K938" s="306"/>
      <c r="L938" s="306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5"/>
      <c r="B939" s="3"/>
      <c r="C939" s="3"/>
      <c r="D939" s="3"/>
      <c r="E939" s="3"/>
      <c r="F939" s="3"/>
      <c r="G939" s="3"/>
      <c r="H939" s="3"/>
      <c r="I939" s="3"/>
      <c r="J939" s="3"/>
      <c r="K939" s="306"/>
      <c r="L939" s="306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5"/>
      <c r="B940" s="3"/>
      <c r="C940" s="3"/>
      <c r="D940" s="3"/>
      <c r="E940" s="3"/>
      <c r="F940" s="3"/>
      <c r="G940" s="3"/>
      <c r="H940" s="3"/>
      <c r="I940" s="3"/>
      <c r="J940" s="3"/>
      <c r="K940" s="306"/>
      <c r="L940" s="306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5"/>
      <c r="B941" s="3"/>
      <c r="C941" s="3"/>
      <c r="D941" s="3"/>
      <c r="E941" s="3"/>
      <c r="F941" s="3"/>
      <c r="G941" s="3"/>
      <c r="H941" s="3"/>
      <c r="I941" s="3"/>
      <c r="J941" s="3"/>
      <c r="K941" s="306"/>
      <c r="L941" s="306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5"/>
      <c r="B942" s="3"/>
      <c r="C942" s="3"/>
      <c r="D942" s="3"/>
      <c r="E942" s="3"/>
      <c r="F942" s="3"/>
      <c r="G942" s="3"/>
      <c r="H942" s="3"/>
      <c r="I942" s="3"/>
      <c r="J942" s="3"/>
      <c r="K942" s="306"/>
      <c r="L942" s="306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5"/>
      <c r="B943" s="3"/>
      <c r="C943" s="3"/>
      <c r="D943" s="3"/>
      <c r="E943" s="3"/>
      <c r="F943" s="3"/>
      <c r="G943" s="3"/>
      <c r="H943" s="3"/>
      <c r="I943" s="3"/>
      <c r="J943" s="3"/>
      <c r="K943" s="306"/>
      <c r="L943" s="306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5"/>
      <c r="B944" s="3"/>
      <c r="C944" s="3"/>
      <c r="D944" s="3"/>
      <c r="E944" s="3"/>
      <c r="F944" s="3"/>
      <c r="G944" s="3"/>
      <c r="H944" s="3"/>
      <c r="I944" s="3"/>
      <c r="J944" s="3"/>
      <c r="K944" s="306"/>
      <c r="L944" s="306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5"/>
      <c r="B945" s="3"/>
      <c r="C945" s="3"/>
      <c r="D945" s="3"/>
      <c r="E945" s="3"/>
      <c r="F945" s="3"/>
      <c r="G945" s="3"/>
      <c r="H945" s="3"/>
      <c r="I945" s="3"/>
      <c r="J945" s="3"/>
      <c r="K945" s="306"/>
      <c r="L945" s="306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5"/>
      <c r="B946" s="3"/>
      <c r="C946" s="3"/>
      <c r="D946" s="3"/>
      <c r="E946" s="3"/>
      <c r="F946" s="3"/>
      <c r="G946" s="3"/>
      <c r="H946" s="3"/>
      <c r="I946" s="3"/>
      <c r="J946" s="3"/>
      <c r="K946" s="306"/>
      <c r="L946" s="306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5"/>
      <c r="B947" s="3"/>
      <c r="C947" s="3"/>
      <c r="D947" s="3"/>
      <c r="E947" s="3"/>
      <c r="F947" s="3"/>
      <c r="G947" s="3"/>
      <c r="H947" s="3"/>
      <c r="I947" s="3"/>
      <c r="J947" s="3"/>
      <c r="K947" s="306"/>
      <c r="L947" s="306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5"/>
      <c r="B948" s="3"/>
      <c r="C948" s="3"/>
      <c r="D948" s="3"/>
      <c r="E948" s="3"/>
      <c r="F948" s="3"/>
      <c r="G948" s="3"/>
      <c r="H948" s="3"/>
      <c r="I948" s="3"/>
      <c r="J948" s="3"/>
      <c r="K948" s="306"/>
      <c r="L948" s="306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5"/>
      <c r="B949" s="3"/>
      <c r="C949" s="3"/>
      <c r="D949" s="3"/>
      <c r="E949" s="3"/>
      <c r="F949" s="3"/>
      <c r="G949" s="3"/>
      <c r="H949" s="3"/>
      <c r="I949" s="3"/>
      <c r="J949" s="3"/>
      <c r="K949" s="306"/>
      <c r="L949" s="306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5"/>
      <c r="B950" s="3"/>
      <c r="C950" s="3"/>
      <c r="D950" s="3"/>
      <c r="E950" s="3"/>
      <c r="F950" s="3"/>
      <c r="G950" s="3"/>
      <c r="H950" s="3"/>
      <c r="I950" s="3"/>
      <c r="J950" s="3"/>
      <c r="K950" s="306"/>
      <c r="L950" s="306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5"/>
      <c r="B951" s="3"/>
      <c r="C951" s="3"/>
      <c r="D951" s="3"/>
      <c r="E951" s="3"/>
      <c r="F951" s="3"/>
      <c r="G951" s="3"/>
      <c r="H951" s="3"/>
      <c r="I951" s="3"/>
      <c r="J951" s="3"/>
      <c r="K951" s="306"/>
      <c r="L951" s="306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5"/>
      <c r="B952" s="3"/>
      <c r="C952" s="3"/>
      <c r="D952" s="3"/>
      <c r="E952" s="3"/>
      <c r="F952" s="3"/>
      <c r="G952" s="3"/>
      <c r="H952" s="3"/>
      <c r="I952" s="3"/>
      <c r="J952" s="3"/>
      <c r="K952" s="306"/>
      <c r="L952" s="306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5"/>
      <c r="B953" s="3"/>
      <c r="C953" s="3"/>
      <c r="D953" s="3"/>
      <c r="E953" s="3"/>
      <c r="F953" s="3"/>
      <c r="G953" s="3"/>
      <c r="H953" s="3"/>
      <c r="I953" s="3"/>
      <c r="J953" s="3"/>
      <c r="K953" s="306"/>
      <c r="L953" s="306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5"/>
      <c r="B954" s="3"/>
      <c r="C954" s="3"/>
      <c r="D954" s="3"/>
      <c r="E954" s="3"/>
      <c r="F954" s="3"/>
      <c r="G954" s="3"/>
      <c r="H954" s="3"/>
      <c r="I954" s="3"/>
      <c r="J954" s="3"/>
      <c r="K954" s="306"/>
      <c r="L954" s="306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5"/>
      <c r="B955" s="3"/>
      <c r="C955" s="3"/>
      <c r="D955" s="3"/>
      <c r="E955" s="3"/>
      <c r="F955" s="3"/>
      <c r="G955" s="3"/>
      <c r="H955" s="3"/>
      <c r="I955" s="3"/>
      <c r="J955" s="3"/>
      <c r="K955" s="306"/>
      <c r="L955" s="306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5"/>
      <c r="B956" s="3"/>
      <c r="C956" s="3"/>
      <c r="D956" s="3"/>
      <c r="E956" s="3"/>
      <c r="F956" s="3"/>
      <c r="G956" s="3"/>
      <c r="H956" s="3"/>
      <c r="I956" s="3"/>
      <c r="J956" s="3"/>
      <c r="K956" s="306"/>
      <c r="L956" s="306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5"/>
      <c r="B957" s="3"/>
      <c r="C957" s="3"/>
      <c r="D957" s="3"/>
      <c r="E957" s="3"/>
      <c r="F957" s="3"/>
      <c r="G957" s="3"/>
      <c r="H957" s="3"/>
      <c r="I957" s="3"/>
      <c r="J957" s="3"/>
      <c r="K957" s="306"/>
      <c r="L957" s="306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5"/>
      <c r="B958" s="3"/>
      <c r="C958" s="3"/>
      <c r="D958" s="3"/>
      <c r="E958" s="3"/>
      <c r="F958" s="3"/>
      <c r="G958" s="3"/>
      <c r="H958" s="3"/>
      <c r="I958" s="3"/>
      <c r="J958" s="3"/>
      <c r="K958" s="306"/>
      <c r="L958" s="306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5"/>
      <c r="B959" s="3"/>
      <c r="C959" s="3"/>
      <c r="D959" s="3"/>
      <c r="E959" s="3"/>
      <c r="F959" s="3"/>
      <c r="G959" s="3"/>
      <c r="H959" s="3"/>
      <c r="I959" s="3"/>
      <c r="J959" s="3"/>
      <c r="K959" s="306"/>
      <c r="L959" s="306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5"/>
      <c r="B960" s="3"/>
      <c r="C960" s="3"/>
      <c r="D960" s="3"/>
      <c r="E960" s="3"/>
      <c r="F960" s="3"/>
      <c r="G960" s="3"/>
      <c r="H960" s="3"/>
      <c r="I960" s="3"/>
      <c r="J960" s="3"/>
      <c r="K960" s="306"/>
      <c r="L960" s="306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5"/>
      <c r="B961" s="3"/>
      <c r="C961" s="3"/>
      <c r="D961" s="3"/>
      <c r="E961" s="3"/>
      <c r="F961" s="3"/>
      <c r="G961" s="3"/>
      <c r="H961" s="3"/>
      <c r="I961" s="3"/>
      <c r="J961" s="3"/>
      <c r="K961" s="306"/>
      <c r="L961" s="306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5"/>
      <c r="B962" s="3"/>
      <c r="C962" s="3"/>
      <c r="D962" s="3"/>
      <c r="E962" s="3"/>
      <c r="F962" s="3"/>
      <c r="G962" s="3"/>
      <c r="H962" s="3"/>
      <c r="I962" s="3"/>
      <c r="J962" s="3"/>
      <c r="K962" s="306"/>
      <c r="L962" s="306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5"/>
      <c r="B963" s="3"/>
      <c r="C963" s="3"/>
      <c r="D963" s="3"/>
      <c r="E963" s="3"/>
      <c r="F963" s="3"/>
      <c r="G963" s="3"/>
      <c r="H963" s="3"/>
      <c r="I963" s="3"/>
      <c r="J963" s="3"/>
      <c r="K963" s="306"/>
      <c r="L963" s="306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5"/>
      <c r="B964" s="3"/>
      <c r="C964" s="3"/>
      <c r="D964" s="3"/>
      <c r="E964" s="3"/>
      <c r="F964" s="3"/>
      <c r="G964" s="3"/>
      <c r="H964" s="3"/>
      <c r="I964" s="3"/>
      <c r="J964" s="3"/>
      <c r="K964" s="306"/>
      <c r="L964" s="306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5"/>
      <c r="B965" s="3"/>
      <c r="C965" s="3"/>
      <c r="D965" s="3"/>
      <c r="E965" s="3"/>
      <c r="F965" s="3"/>
      <c r="G965" s="3"/>
      <c r="H965" s="3"/>
      <c r="I965" s="3"/>
      <c r="J965" s="3"/>
      <c r="K965" s="306"/>
      <c r="L965" s="306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5"/>
      <c r="B966" s="3"/>
      <c r="C966" s="3"/>
      <c r="D966" s="3"/>
      <c r="E966" s="3"/>
      <c r="F966" s="3"/>
      <c r="G966" s="3"/>
      <c r="H966" s="3"/>
      <c r="I966" s="3"/>
      <c r="J966" s="3"/>
      <c r="K966" s="306"/>
      <c r="L966" s="306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5"/>
      <c r="B967" s="3"/>
      <c r="C967" s="3"/>
      <c r="D967" s="3"/>
      <c r="E967" s="3"/>
      <c r="F967" s="3"/>
      <c r="G967" s="3"/>
      <c r="H967" s="3"/>
      <c r="I967" s="3"/>
      <c r="J967" s="3"/>
      <c r="K967" s="306"/>
      <c r="L967" s="306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5"/>
      <c r="B968" s="3"/>
      <c r="C968" s="3"/>
      <c r="D968" s="3"/>
      <c r="E968" s="3"/>
      <c r="F968" s="3"/>
      <c r="G968" s="3"/>
      <c r="H968" s="3"/>
      <c r="I968" s="3"/>
      <c r="J968" s="3"/>
      <c r="K968" s="306"/>
      <c r="L968" s="306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5"/>
      <c r="B969" s="3"/>
      <c r="C969" s="3"/>
      <c r="D969" s="3"/>
      <c r="E969" s="3"/>
      <c r="F969" s="3"/>
      <c r="G969" s="3"/>
      <c r="H969" s="3"/>
      <c r="I969" s="3"/>
      <c r="J969" s="3"/>
      <c r="K969" s="306"/>
      <c r="L969" s="306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5"/>
      <c r="B970" s="3"/>
      <c r="C970" s="3"/>
      <c r="D970" s="3"/>
      <c r="E970" s="3"/>
      <c r="F970" s="3"/>
      <c r="G970" s="3"/>
      <c r="H970" s="3"/>
      <c r="I970" s="3"/>
      <c r="J970" s="3"/>
      <c r="K970" s="306"/>
      <c r="L970" s="306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5"/>
      <c r="B971" s="3"/>
      <c r="C971" s="3"/>
      <c r="D971" s="3"/>
      <c r="E971" s="3"/>
      <c r="F971" s="3"/>
      <c r="G971" s="3"/>
      <c r="H971" s="3"/>
      <c r="I971" s="3"/>
      <c r="J971" s="3"/>
      <c r="K971" s="306"/>
      <c r="L971" s="306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5"/>
      <c r="B972" s="3"/>
      <c r="C972" s="3"/>
      <c r="D972" s="3"/>
      <c r="E972" s="3"/>
      <c r="F972" s="3"/>
      <c r="G972" s="3"/>
      <c r="H972" s="3"/>
      <c r="I972" s="3"/>
      <c r="J972" s="3"/>
      <c r="K972" s="306"/>
      <c r="L972" s="306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5"/>
      <c r="B973" s="3"/>
      <c r="C973" s="3"/>
      <c r="D973" s="3"/>
      <c r="E973" s="3"/>
      <c r="F973" s="3"/>
      <c r="G973" s="3"/>
      <c r="H973" s="3"/>
      <c r="I973" s="3"/>
      <c r="J973" s="3"/>
      <c r="K973" s="306"/>
      <c r="L973" s="306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5"/>
      <c r="B974" s="3"/>
      <c r="C974" s="3"/>
      <c r="D974" s="3"/>
      <c r="E974" s="3"/>
      <c r="F974" s="3"/>
      <c r="G974" s="3"/>
      <c r="H974" s="3"/>
      <c r="I974" s="3"/>
      <c r="J974" s="3"/>
      <c r="K974" s="306"/>
      <c r="L974" s="306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5"/>
      <c r="B975" s="3"/>
      <c r="C975" s="3"/>
      <c r="D975" s="3"/>
      <c r="E975" s="3"/>
      <c r="F975" s="3"/>
      <c r="G975" s="3"/>
      <c r="H975" s="3"/>
      <c r="I975" s="3"/>
      <c r="J975" s="3"/>
      <c r="K975" s="306"/>
      <c r="L975" s="306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5"/>
      <c r="B976" s="3"/>
      <c r="C976" s="3"/>
      <c r="D976" s="3"/>
      <c r="E976" s="3"/>
      <c r="F976" s="3"/>
      <c r="G976" s="3"/>
      <c r="H976" s="3"/>
      <c r="I976" s="3"/>
      <c r="J976" s="3"/>
      <c r="K976" s="306"/>
      <c r="L976" s="306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5"/>
      <c r="B977" s="3"/>
      <c r="C977" s="3"/>
      <c r="D977" s="3"/>
      <c r="E977" s="3"/>
      <c r="F977" s="3"/>
      <c r="G977" s="3"/>
      <c r="H977" s="3"/>
      <c r="I977" s="3"/>
      <c r="J977" s="3"/>
      <c r="K977" s="306"/>
      <c r="L977" s="306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5"/>
      <c r="B978" s="3"/>
      <c r="C978" s="3"/>
      <c r="D978" s="3"/>
      <c r="E978" s="3"/>
      <c r="F978" s="3"/>
      <c r="G978" s="3"/>
      <c r="H978" s="3"/>
      <c r="I978" s="3"/>
      <c r="J978" s="3"/>
      <c r="K978" s="306"/>
      <c r="L978" s="306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5"/>
      <c r="B979" s="3"/>
      <c r="C979" s="3"/>
      <c r="D979" s="3"/>
      <c r="E979" s="3"/>
      <c r="F979" s="3"/>
      <c r="G979" s="3"/>
      <c r="H979" s="3"/>
      <c r="I979" s="3"/>
      <c r="J979" s="3"/>
      <c r="K979" s="306"/>
      <c r="L979" s="306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5"/>
      <c r="B980" s="3"/>
      <c r="C980" s="3"/>
      <c r="D980" s="3"/>
      <c r="E980" s="3"/>
      <c r="F980" s="3"/>
      <c r="G980" s="3"/>
      <c r="H980" s="3"/>
      <c r="I980" s="3"/>
      <c r="J980" s="3"/>
      <c r="K980" s="306"/>
      <c r="L980" s="306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5"/>
      <c r="B981" s="3"/>
      <c r="C981" s="3"/>
      <c r="D981" s="3"/>
      <c r="E981" s="3"/>
      <c r="F981" s="3"/>
      <c r="G981" s="3"/>
      <c r="H981" s="3"/>
      <c r="I981" s="3"/>
      <c r="J981" s="3"/>
      <c r="K981" s="306"/>
      <c r="L981" s="306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5"/>
      <c r="B982" s="3"/>
      <c r="C982" s="3"/>
      <c r="D982" s="3"/>
      <c r="E982" s="3"/>
      <c r="F982" s="3"/>
      <c r="G982" s="3"/>
      <c r="H982" s="3"/>
      <c r="I982" s="3"/>
      <c r="J982" s="3"/>
      <c r="K982" s="306"/>
      <c r="L982" s="306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5"/>
      <c r="B983" s="3"/>
      <c r="C983" s="3"/>
      <c r="D983" s="3"/>
      <c r="E983" s="3"/>
      <c r="F983" s="3"/>
      <c r="G983" s="3"/>
      <c r="H983" s="3"/>
      <c r="I983" s="3"/>
      <c r="J983" s="3"/>
      <c r="K983" s="306"/>
      <c r="L983" s="306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5"/>
      <c r="B984" s="3"/>
      <c r="C984" s="3"/>
      <c r="D984" s="3"/>
      <c r="E984" s="3"/>
      <c r="F984" s="3"/>
      <c r="G984" s="3"/>
      <c r="H984" s="3"/>
      <c r="I984" s="3"/>
      <c r="J984" s="3"/>
      <c r="K984" s="306"/>
      <c r="L984" s="306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5"/>
      <c r="B985" s="3"/>
      <c r="C985" s="3"/>
      <c r="D985" s="3"/>
      <c r="E985" s="3"/>
      <c r="F985" s="3"/>
      <c r="G985" s="3"/>
      <c r="H985" s="3"/>
      <c r="I985" s="3"/>
      <c r="J985" s="3"/>
      <c r="K985" s="306"/>
      <c r="L985" s="306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5"/>
      <c r="B986" s="3"/>
      <c r="C986" s="3"/>
      <c r="D986" s="3"/>
      <c r="E986" s="3"/>
      <c r="F986" s="3"/>
      <c r="G986" s="3"/>
      <c r="H986" s="3"/>
      <c r="I986" s="3"/>
      <c r="J986" s="3"/>
      <c r="K986" s="306"/>
      <c r="L986" s="306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5"/>
      <c r="B987" s="3"/>
      <c r="C987" s="3"/>
      <c r="D987" s="3"/>
      <c r="E987" s="3"/>
      <c r="F987" s="3"/>
      <c r="G987" s="3"/>
      <c r="H987" s="3"/>
      <c r="I987" s="3"/>
      <c r="J987" s="3"/>
      <c r="K987" s="306"/>
      <c r="L987" s="306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5"/>
      <c r="B988" s="3"/>
      <c r="C988" s="3"/>
      <c r="D988" s="3"/>
      <c r="E988" s="3"/>
      <c r="F988" s="3"/>
      <c r="G988" s="3"/>
      <c r="H988" s="3"/>
      <c r="I988" s="3"/>
      <c r="J988" s="3"/>
      <c r="K988" s="306"/>
      <c r="L988" s="306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5"/>
      <c r="B989" s="3"/>
      <c r="C989" s="3"/>
      <c r="D989" s="3"/>
      <c r="E989" s="3"/>
      <c r="F989" s="3"/>
      <c r="G989" s="3"/>
      <c r="H989" s="3"/>
      <c r="I989" s="3"/>
      <c r="J989" s="3"/>
      <c r="K989" s="306"/>
      <c r="L989" s="306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5"/>
      <c r="B990" s="3"/>
      <c r="C990" s="3"/>
      <c r="D990" s="3"/>
      <c r="E990" s="3"/>
      <c r="F990" s="3"/>
      <c r="G990" s="3"/>
      <c r="H990" s="3"/>
      <c r="I990" s="3"/>
      <c r="J990" s="3"/>
      <c r="K990" s="306"/>
      <c r="L990" s="306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5"/>
      <c r="B991" s="3"/>
      <c r="C991" s="3"/>
      <c r="D991" s="3"/>
      <c r="E991" s="3"/>
      <c r="F991" s="3"/>
      <c r="G991" s="3"/>
      <c r="H991" s="3"/>
      <c r="I991" s="3"/>
      <c r="J991" s="3"/>
      <c r="K991" s="306"/>
      <c r="L991" s="306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5"/>
      <c r="B992" s="3"/>
      <c r="C992" s="3"/>
      <c r="D992" s="3"/>
      <c r="E992" s="3"/>
      <c r="F992" s="3"/>
      <c r="G992" s="3"/>
      <c r="H992" s="3"/>
      <c r="I992" s="3"/>
      <c r="J992" s="3"/>
      <c r="K992" s="306"/>
      <c r="L992" s="306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5"/>
      <c r="B993" s="3"/>
      <c r="C993" s="3"/>
      <c r="D993" s="3"/>
      <c r="E993" s="3"/>
      <c r="F993" s="3"/>
      <c r="G993" s="3"/>
      <c r="H993" s="3"/>
      <c r="I993" s="3"/>
      <c r="J993" s="3"/>
      <c r="K993" s="306"/>
      <c r="L993" s="306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5"/>
      <c r="B994" s="3"/>
      <c r="C994" s="3"/>
      <c r="D994" s="3"/>
      <c r="E994" s="3"/>
      <c r="F994" s="3"/>
      <c r="G994" s="3"/>
      <c r="H994" s="3"/>
      <c r="I994" s="3"/>
      <c r="J994" s="3"/>
      <c r="K994" s="306"/>
      <c r="L994" s="306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5"/>
      <c r="B995" s="3"/>
      <c r="C995" s="3"/>
      <c r="D995" s="3"/>
      <c r="E995" s="3"/>
      <c r="F995" s="3"/>
      <c r="G995" s="3"/>
      <c r="H995" s="3"/>
      <c r="I995" s="3"/>
      <c r="J995" s="3"/>
      <c r="K995" s="306"/>
      <c r="L995" s="306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5"/>
      <c r="B996" s="3"/>
      <c r="C996" s="3"/>
      <c r="D996" s="3"/>
      <c r="E996" s="3"/>
      <c r="F996" s="3"/>
      <c r="G996" s="3"/>
      <c r="H996" s="3"/>
      <c r="I996" s="3"/>
      <c r="J996" s="3"/>
      <c r="K996" s="306"/>
      <c r="L996" s="306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5"/>
      <c r="B997" s="3"/>
      <c r="C997" s="3"/>
      <c r="D997" s="3"/>
      <c r="E997" s="3"/>
      <c r="F997" s="3"/>
      <c r="G997" s="3"/>
      <c r="H997" s="3"/>
      <c r="I997" s="3"/>
      <c r="J997" s="3"/>
      <c r="K997" s="306"/>
      <c r="L997" s="306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5"/>
      <c r="B998" s="3"/>
      <c r="C998" s="3"/>
      <c r="D998" s="3"/>
      <c r="E998" s="3"/>
      <c r="F998" s="3"/>
      <c r="G998" s="3"/>
      <c r="H998" s="3"/>
      <c r="I998" s="3"/>
      <c r="J998" s="3"/>
      <c r="K998" s="306"/>
      <c r="L998" s="306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5"/>
      <c r="B999" s="3"/>
      <c r="C999" s="3"/>
      <c r="D999" s="3"/>
      <c r="E999" s="3"/>
      <c r="F999" s="3"/>
      <c r="G999" s="3"/>
      <c r="H999" s="3"/>
      <c r="I999" s="3"/>
      <c r="J999" s="3"/>
      <c r="K999" s="306"/>
      <c r="L999" s="306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5"/>
      <c r="B1000" s="3"/>
      <c r="C1000" s="3"/>
      <c r="D1000" s="3"/>
      <c r="E1000" s="3"/>
      <c r="F1000" s="3"/>
      <c r="G1000" s="3"/>
      <c r="H1000" s="3"/>
      <c r="I1000" s="3"/>
      <c r="J1000" s="3"/>
      <c r="K1000" s="306"/>
      <c r="L1000" s="306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63:D63"/>
    <mergeCell ref="A10:B10"/>
    <mergeCell ref="A18:D18"/>
    <mergeCell ref="A26:D26"/>
    <mergeCell ref="A41:D41"/>
    <mergeCell ref="A48:D48"/>
  </mergeCells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0"/>
  <sheetViews>
    <sheetView showGridLines="0" zoomScale="112" zoomScaleNormal="112" workbookViewId="0">
      <pane ySplit="10" topLeftCell="A25" activePane="bottomLeft" state="frozen"/>
      <selection pane="bottomLeft" activeCell="C124" sqref="C124"/>
    </sheetView>
  </sheetViews>
  <sheetFormatPr baseColWidth="10" defaultColWidth="14.33203125" defaultRowHeight="15" customHeight="1"/>
  <cols>
    <col min="1" max="1" width="42.1640625" customWidth="1"/>
    <col min="2" max="2" width="37.1640625" customWidth="1"/>
    <col min="3" max="3" width="11.1640625" customWidth="1"/>
    <col min="4" max="4" width="23.83203125" customWidth="1"/>
    <col min="5" max="26" width="11.1640625" customWidth="1"/>
  </cols>
  <sheetData>
    <row r="1" spans="1:4" ht="12.75" customHeight="1"/>
    <row r="2" spans="1:4" ht="12.75" customHeight="1"/>
    <row r="3" spans="1:4" ht="17" customHeight="1">
      <c r="A3" s="150" t="str">
        <f>'1-Contractblad dag'!A3</f>
        <v>Naam opdrachtgever</v>
      </c>
      <c r="B3" s="7" t="str">
        <f>'1-Contractblad dag'!B3</f>
        <v>DRV</v>
      </c>
      <c r="C3" s="100"/>
      <c r="D3" s="100"/>
    </row>
    <row r="4" spans="1:4" ht="17" customHeight="1">
      <c r="A4" s="150" t="str">
        <f>'1-Contractblad dag'!A4</f>
        <v>Calculatie onderdeel</v>
      </c>
      <c r="B4" s="7" t="s">
        <v>571</v>
      </c>
      <c r="C4" s="100"/>
      <c r="D4" s="100"/>
    </row>
    <row r="5" spans="1:4" ht="17" customHeight="1">
      <c r="A5" s="150" t="str">
        <f>'1-Contractblad dag'!A5</f>
        <v>Gebouw/plaats</v>
      </c>
      <c r="B5" s="7" t="str">
        <f>'1-Contractblad dag'!B5</f>
        <v>Diverse; De Ronde Venen</v>
      </c>
      <c r="C5" s="100"/>
      <c r="D5" s="100"/>
    </row>
    <row r="6" spans="1:4" ht="17" customHeight="1">
      <c r="A6" s="150" t="str">
        <f>'1-Contractblad dag'!A6</f>
        <v>Besteknummer</v>
      </c>
      <c r="B6" s="7" t="str">
        <f>'1-Contractblad dag'!B6</f>
        <v>DRV-Calculatie-CCF-10-11-2020-leeg</v>
      </c>
      <c r="C6" s="100"/>
      <c r="D6" s="100"/>
    </row>
    <row r="7" spans="1:4" ht="17" customHeight="1">
      <c r="A7" s="150" t="str">
        <f>'1-Contractblad dag'!A7</f>
        <v>Naam leverancier</v>
      </c>
      <c r="B7" s="7" t="str">
        <f>'1-Contractblad dag'!B7</f>
        <v>@</v>
      </c>
      <c r="C7" s="100"/>
      <c r="D7" s="100"/>
    </row>
    <row r="8" spans="1:4" ht="17" customHeight="1">
      <c r="A8" s="150" t="str">
        <f>'1-Contractblad dag'!A8</f>
        <v>Prijspeil</v>
      </c>
      <c r="B8" s="351">
        <f>'1-Contractblad dag'!B8</f>
        <v>44348</v>
      </c>
      <c r="C8" s="100"/>
      <c r="D8" s="100"/>
    </row>
    <row r="9" spans="1:4" ht="12.75" customHeight="1">
      <c r="A9" s="93"/>
      <c r="B9" s="58"/>
      <c r="C9" s="100"/>
      <c r="D9" s="100"/>
    </row>
    <row r="10" spans="1:4" ht="12.75" customHeight="1">
      <c r="A10" s="352" t="s">
        <v>572</v>
      </c>
      <c r="B10" s="353"/>
      <c r="C10" s="353"/>
      <c r="D10" s="354"/>
    </row>
    <row r="11" spans="1:4" ht="12.75" customHeight="1">
      <c r="A11" s="17"/>
      <c r="B11" s="17"/>
      <c r="C11" s="17"/>
      <c r="D11" s="17"/>
    </row>
    <row r="12" spans="1:4" ht="27.75" customHeight="1">
      <c r="A12" s="355" t="s">
        <v>573</v>
      </c>
      <c r="B12" s="356"/>
      <c r="C12" s="357"/>
      <c r="D12" s="358"/>
    </row>
    <row r="13" spans="1:4" ht="21.75" customHeight="1">
      <c r="A13" s="359" t="s">
        <v>574</v>
      </c>
      <c r="B13" s="360"/>
      <c r="C13" s="357"/>
      <c r="D13" s="361"/>
    </row>
    <row r="14" spans="1:4" ht="12.75" customHeight="1">
      <c r="A14" s="362"/>
      <c r="B14" s="363"/>
      <c r="C14" s="364"/>
      <c r="D14" s="365"/>
    </row>
    <row r="15" spans="1:4" ht="12.75" customHeight="1">
      <c r="A15" s="366" t="s">
        <v>575</v>
      </c>
      <c r="B15" s="362"/>
      <c r="C15" s="367"/>
      <c r="D15" s="368" t="s">
        <v>576</v>
      </c>
    </row>
    <row r="16" spans="1:4" ht="12.75" customHeight="1">
      <c r="A16" s="369" t="s">
        <v>577</v>
      </c>
      <c r="B16" s="362"/>
      <c r="C16" s="370"/>
      <c r="D16" s="371">
        <v>0</v>
      </c>
    </row>
    <row r="17" spans="1:4" ht="12.75" customHeight="1">
      <c r="A17" s="369" t="s">
        <v>578</v>
      </c>
      <c r="B17" s="362"/>
      <c r="C17" s="370"/>
      <c r="D17" s="371"/>
    </row>
    <row r="18" spans="1:4" ht="12.75" customHeight="1">
      <c r="A18" s="369" t="s">
        <v>579</v>
      </c>
      <c r="B18" s="362"/>
      <c r="C18" s="370"/>
      <c r="D18" s="372">
        <f>D16-D17</f>
        <v>0</v>
      </c>
    </row>
    <row r="19" spans="1:4" ht="12.75" customHeight="1">
      <c r="A19" s="369" t="s">
        <v>580</v>
      </c>
      <c r="B19" s="362"/>
      <c r="C19" s="370"/>
      <c r="D19" s="373">
        <v>5</v>
      </c>
    </row>
    <row r="20" spans="1:4" ht="12.75" customHeight="1">
      <c r="A20" s="369" t="s">
        <v>581</v>
      </c>
      <c r="B20" s="362"/>
      <c r="C20" s="370"/>
      <c r="D20" s="371">
        <f>D16*0.1</f>
        <v>0</v>
      </c>
    </row>
    <row r="21" spans="1:4" ht="12.75" customHeight="1">
      <c r="A21" s="362"/>
      <c r="B21" s="363"/>
      <c r="C21" s="364"/>
      <c r="D21" s="365"/>
    </row>
    <row r="22" spans="1:4" ht="12.75" customHeight="1">
      <c r="A22" s="366" t="s">
        <v>582</v>
      </c>
      <c r="B22" s="362"/>
      <c r="C22" s="370"/>
      <c r="D22" s="374"/>
    </row>
    <row r="23" spans="1:4" ht="12.75" customHeight="1">
      <c r="A23" s="369" t="s">
        <v>583</v>
      </c>
      <c r="B23" s="362"/>
      <c r="C23" s="370"/>
      <c r="D23" s="372">
        <f>IF(D19=0,0,(D18-D20)/D19)</f>
        <v>0</v>
      </c>
    </row>
    <row r="24" spans="1:4" ht="12.75" customHeight="1">
      <c r="A24" s="369" t="s">
        <v>584</v>
      </c>
      <c r="B24" s="362"/>
      <c r="C24" s="370"/>
      <c r="D24" s="371">
        <v>0</v>
      </c>
    </row>
    <row r="25" spans="1:4" ht="12.75" customHeight="1">
      <c r="A25" s="369" t="s">
        <v>585</v>
      </c>
      <c r="B25" s="362"/>
      <c r="C25" s="375">
        <v>0</v>
      </c>
      <c r="D25" s="372">
        <f>C25*D18</f>
        <v>0</v>
      </c>
    </row>
    <row r="26" spans="1:4" ht="12.75" customHeight="1">
      <c r="A26" s="369" t="s">
        <v>586</v>
      </c>
      <c r="B26" s="362"/>
      <c r="C26" s="375">
        <v>0</v>
      </c>
      <c r="D26" s="372">
        <f>C26*D18</f>
        <v>0</v>
      </c>
    </row>
    <row r="27" spans="1:4" ht="12.75" customHeight="1">
      <c r="A27" s="362"/>
      <c r="B27" s="363"/>
      <c r="C27" s="364"/>
      <c r="D27" s="365"/>
    </row>
    <row r="28" spans="1:4" ht="12.75" customHeight="1">
      <c r="A28" s="366" t="s">
        <v>587</v>
      </c>
      <c r="B28" s="362"/>
      <c r="C28" s="370"/>
      <c r="D28" s="376">
        <f>SUM(D23:D27)</f>
        <v>0</v>
      </c>
    </row>
    <row r="29" spans="1:4" ht="12.75" customHeight="1">
      <c r="A29" s="362"/>
      <c r="B29" s="363"/>
      <c r="C29" s="364"/>
      <c r="D29" s="365"/>
    </row>
    <row r="30" spans="1:4" ht="12.75" customHeight="1">
      <c r="A30" s="369" t="s">
        <v>588</v>
      </c>
      <c r="B30" s="362"/>
      <c r="C30" s="377">
        <v>0</v>
      </c>
      <c r="D30" s="372">
        <f>C30*D28</f>
        <v>0</v>
      </c>
    </row>
    <row r="31" spans="1:4" ht="12.75" customHeight="1">
      <c r="A31" s="66"/>
      <c r="B31" s="66"/>
      <c r="C31" s="378"/>
      <c r="D31" s="379"/>
    </row>
    <row r="32" spans="1:4" ht="27.75" customHeight="1">
      <c r="A32" s="355" t="s">
        <v>573</v>
      </c>
      <c r="B32" s="356"/>
      <c r="C32" s="357"/>
      <c r="D32" s="358"/>
    </row>
    <row r="33" spans="1:4" ht="21.75" customHeight="1">
      <c r="A33" s="359" t="s">
        <v>574</v>
      </c>
      <c r="B33" s="360"/>
      <c r="C33" s="380"/>
      <c r="D33" s="361"/>
    </row>
    <row r="34" spans="1:4" ht="12.75" customHeight="1">
      <c r="A34" s="362"/>
      <c r="B34" s="363"/>
      <c r="C34" s="364"/>
      <c r="D34" s="365"/>
    </row>
    <row r="35" spans="1:4" ht="12.75" customHeight="1">
      <c r="A35" s="366" t="s">
        <v>575</v>
      </c>
      <c r="B35" s="362"/>
      <c r="C35" s="367"/>
      <c r="D35" s="368" t="s">
        <v>576</v>
      </c>
    </row>
    <row r="36" spans="1:4" ht="12.75" customHeight="1">
      <c r="A36" s="369" t="s">
        <v>577</v>
      </c>
      <c r="B36" s="362"/>
      <c r="C36" s="370"/>
      <c r="D36" s="371">
        <v>0</v>
      </c>
    </row>
    <row r="37" spans="1:4" ht="12.75" customHeight="1">
      <c r="A37" s="369" t="s">
        <v>578</v>
      </c>
      <c r="B37" s="362"/>
      <c r="C37" s="370"/>
      <c r="D37" s="371"/>
    </row>
    <row r="38" spans="1:4" ht="12.75" customHeight="1">
      <c r="A38" s="369" t="s">
        <v>579</v>
      </c>
      <c r="B38" s="362"/>
      <c r="C38" s="370"/>
      <c r="D38" s="372">
        <f>D36-D37</f>
        <v>0</v>
      </c>
    </row>
    <row r="39" spans="1:4" ht="12.75" customHeight="1">
      <c r="A39" s="369" t="s">
        <v>580</v>
      </c>
      <c r="B39" s="362"/>
      <c r="C39" s="370"/>
      <c r="D39" s="373">
        <v>5</v>
      </c>
    </row>
    <row r="40" spans="1:4" ht="12.75" customHeight="1">
      <c r="A40" s="369" t="s">
        <v>581</v>
      </c>
      <c r="B40" s="362"/>
      <c r="C40" s="370"/>
      <c r="D40" s="371">
        <f>D36*0.1</f>
        <v>0</v>
      </c>
    </row>
    <row r="41" spans="1:4" ht="12.75" customHeight="1">
      <c r="A41" s="362"/>
      <c r="B41" s="363"/>
      <c r="C41" s="364"/>
      <c r="D41" s="365"/>
    </row>
    <row r="42" spans="1:4" ht="12.75" customHeight="1">
      <c r="A42" s="366" t="s">
        <v>582</v>
      </c>
      <c r="B42" s="362"/>
      <c r="C42" s="370"/>
      <c r="D42" s="374"/>
    </row>
    <row r="43" spans="1:4" ht="12.75" customHeight="1">
      <c r="A43" s="369" t="s">
        <v>583</v>
      </c>
      <c r="B43" s="362"/>
      <c r="C43" s="370"/>
      <c r="D43" s="372">
        <f>IF(D39=0,0,(D38-D40)/D39)</f>
        <v>0</v>
      </c>
    </row>
    <row r="44" spans="1:4" ht="12.75" customHeight="1">
      <c r="A44" s="369" t="s">
        <v>584</v>
      </c>
      <c r="B44" s="362"/>
      <c r="C44" s="370"/>
      <c r="D44" s="371">
        <v>0</v>
      </c>
    </row>
    <row r="45" spans="1:4" ht="12.75" customHeight="1">
      <c r="A45" s="369" t="s">
        <v>585</v>
      </c>
      <c r="B45" s="362"/>
      <c r="C45" s="375">
        <v>0</v>
      </c>
      <c r="D45" s="372">
        <f>C45*D38</f>
        <v>0</v>
      </c>
    </row>
    <row r="46" spans="1:4" ht="12.75" customHeight="1">
      <c r="A46" s="369" t="s">
        <v>586</v>
      </c>
      <c r="B46" s="362"/>
      <c r="C46" s="375">
        <v>0</v>
      </c>
      <c r="D46" s="372">
        <f>C46*D38</f>
        <v>0</v>
      </c>
    </row>
    <row r="47" spans="1:4" ht="12.75" customHeight="1">
      <c r="A47" s="362"/>
      <c r="B47" s="363"/>
      <c r="C47" s="364"/>
      <c r="D47" s="365"/>
    </row>
    <row r="48" spans="1:4" ht="12.75" customHeight="1">
      <c r="A48" s="366" t="s">
        <v>587</v>
      </c>
      <c r="B48" s="362"/>
      <c r="C48" s="370"/>
      <c r="D48" s="376">
        <f>SUM(D43:D47)</f>
        <v>0</v>
      </c>
    </row>
    <row r="49" spans="1:4" ht="12.75" customHeight="1">
      <c r="A49" s="362"/>
      <c r="B49" s="363"/>
      <c r="C49" s="364"/>
      <c r="D49" s="365"/>
    </row>
    <row r="50" spans="1:4" ht="12.75" customHeight="1">
      <c r="A50" s="369" t="s">
        <v>588</v>
      </c>
      <c r="B50" s="362"/>
      <c r="C50" s="377">
        <v>0</v>
      </c>
      <c r="D50" s="372">
        <f>C50*D48</f>
        <v>0</v>
      </c>
    </row>
    <row r="51" spans="1:4" ht="12.75" customHeight="1">
      <c r="A51" s="66"/>
      <c r="B51" s="66"/>
      <c r="C51" s="378"/>
      <c r="D51" s="379"/>
    </row>
    <row r="52" spans="1:4" ht="27.75" customHeight="1">
      <c r="A52" s="355" t="s">
        <v>573</v>
      </c>
      <c r="B52" s="356"/>
      <c r="C52" s="357"/>
      <c r="D52" s="358"/>
    </row>
    <row r="53" spans="1:4" ht="21.75" customHeight="1">
      <c r="A53" s="359" t="s">
        <v>574</v>
      </c>
      <c r="B53" s="360"/>
      <c r="C53" s="380"/>
      <c r="D53" s="361"/>
    </row>
    <row r="54" spans="1:4" ht="12.75" customHeight="1">
      <c r="A54" s="362"/>
      <c r="B54" s="363"/>
      <c r="C54" s="364"/>
      <c r="D54" s="365"/>
    </row>
    <row r="55" spans="1:4" ht="12.75" customHeight="1">
      <c r="A55" s="366" t="s">
        <v>575</v>
      </c>
      <c r="B55" s="362"/>
      <c r="C55" s="367"/>
      <c r="D55" s="368" t="s">
        <v>576</v>
      </c>
    </row>
    <row r="56" spans="1:4" ht="12.75" customHeight="1">
      <c r="A56" s="369" t="s">
        <v>577</v>
      </c>
      <c r="B56" s="362"/>
      <c r="C56" s="370"/>
      <c r="D56" s="381">
        <v>0</v>
      </c>
    </row>
    <row r="57" spans="1:4" ht="12.75" customHeight="1">
      <c r="A57" s="369" t="s">
        <v>578</v>
      </c>
      <c r="B57" s="362"/>
      <c r="C57" s="370"/>
      <c r="D57" s="371"/>
    </row>
    <row r="58" spans="1:4" ht="12.75" customHeight="1">
      <c r="A58" s="369" t="s">
        <v>579</v>
      </c>
      <c r="B58" s="362"/>
      <c r="C58" s="370"/>
      <c r="D58" s="372">
        <f>D56-D57</f>
        <v>0</v>
      </c>
    </row>
    <row r="59" spans="1:4" ht="12.75" customHeight="1">
      <c r="A59" s="369" t="s">
        <v>580</v>
      </c>
      <c r="B59" s="362"/>
      <c r="C59" s="370"/>
      <c r="D59" s="373">
        <v>5</v>
      </c>
    </row>
    <row r="60" spans="1:4" ht="12.75" customHeight="1">
      <c r="A60" s="369" t="s">
        <v>581</v>
      </c>
      <c r="B60" s="362"/>
      <c r="C60" s="370"/>
      <c r="D60" s="371">
        <f>D56*0.1</f>
        <v>0</v>
      </c>
    </row>
    <row r="61" spans="1:4" ht="12.75" customHeight="1">
      <c r="A61" s="362"/>
      <c r="B61" s="363"/>
      <c r="C61" s="364"/>
      <c r="D61" s="365"/>
    </row>
    <row r="62" spans="1:4" ht="12.75" customHeight="1">
      <c r="A62" s="366" t="s">
        <v>582</v>
      </c>
      <c r="B62" s="362"/>
      <c r="C62" s="370"/>
      <c r="D62" s="374"/>
    </row>
    <row r="63" spans="1:4" ht="12.75" customHeight="1">
      <c r="A63" s="369" t="s">
        <v>583</v>
      </c>
      <c r="B63" s="362"/>
      <c r="C63" s="370"/>
      <c r="D63" s="372">
        <f>IF(D59=0,0,(D58-D60)/D59)</f>
        <v>0</v>
      </c>
    </row>
    <row r="64" spans="1:4" ht="12.75" customHeight="1">
      <c r="A64" s="369" t="s">
        <v>584</v>
      </c>
      <c r="B64" s="362"/>
      <c r="C64" s="370"/>
      <c r="D64" s="371">
        <v>0</v>
      </c>
    </row>
    <row r="65" spans="1:4" ht="12.75" customHeight="1">
      <c r="A65" s="369" t="s">
        <v>585</v>
      </c>
      <c r="B65" s="362"/>
      <c r="C65" s="375">
        <v>0</v>
      </c>
      <c r="D65" s="372">
        <f>C65*D58</f>
        <v>0</v>
      </c>
    </row>
    <row r="66" spans="1:4" ht="12.75" customHeight="1">
      <c r="A66" s="369" t="s">
        <v>586</v>
      </c>
      <c r="B66" s="362"/>
      <c r="C66" s="375">
        <v>0</v>
      </c>
      <c r="D66" s="372">
        <f>C66*D58</f>
        <v>0</v>
      </c>
    </row>
    <row r="67" spans="1:4" ht="12.75" customHeight="1">
      <c r="A67" s="362"/>
      <c r="B67" s="363"/>
      <c r="C67" s="364"/>
      <c r="D67" s="365"/>
    </row>
    <row r="68" spans="1:4" ht="12.75" customHeight="1">
      <c r="A68" s="366" t="s">
        <v>587</v>
      </c>
      <c r="B68" s="362"/>
      <c r="C68" s="370"/>
      <c r="D68" s="376">
        <f>SUM(D63:D67)</f>
        <v>0</v>
      </c>
    </row>
    <row r="69" spans="1:4" ht="12.75" customHeight="1">
      <c r="A69" s="362"/>
      <c r="B69" s="363"/>
      <c r="C69" s="364"/>
      <c r="D69" s="365"/>
    </row>
    <row r="70" spans="1:4" ht="12.75" customHeight="1">
      <c r="A70" s="369" t="s">
        <v>588</v>
      </c>
      <c r="B70" s="362"/>
      <c r="C70" s="377">
        <v>0</v>
      </c>
      <c r="D70" s="372">
        <f>C70*D68</f>
        <v>0</v>
      </c>
    </row>
    <row r="71" spans="1:4" ht="12.75" customHeight="1">
      <c r="A71" s="66"/>
      <c r="B71" s="66"/>
      <c r="C71" s="378"/>
      <c r="D71" s="379"/>
    </row>
    <row r="72" spans="1:4" ht="27.75" customHeight="1">
      <c r="A72" s="355" t="s">
        <v>573</v>
      </c>
      <c r="B72" s="356">
        <v>0</v>
      </c>
      <c r="C72" s="357"/>
      <c r="D72" s="358"/>
    </row>
    <row r="73" spans="1:4" ht="21.75" customHeight="1">
      <c r="A73" s="359" t="s">
        <v>574</v>
      </c>
      <c r="B73" s="360">
        <v>0</v>
      </c>
      <c r="C73" s="380"/>
      <c r="D73" s="361"/>
    </row>
    <row r="74" spans="1:4" ht="12.75" customHeight="1">
      <c r="A74" s="362"/>
      <c r="B74" s="363"/>
      <c r="C74" s="364"/>
      <c r="D74" s="365"/>
    </row>
    <row r="75" spans="1:4" ht="12.75" customHeight="1">
      <c r="A75" s="366" t="s">
        <v>575</v>
      </c>
      <c r="B75" s="362"/>
      <c r="C75" s="367"/>
      <c r="D75" s="368" t="s">
        <v>576</v>
      </c>
    </row>
    <row r="76" spans="1:4" ht="12.75" customHeight="1">
      <c r="A76" s="369" t="s">
        <v>577</v>
      </c>
      <c r="B76" s="362"/>
      <c r="C76" s="370"/>
      <c r="D76" s="381">
        <v>0</v>
      </c>
    </row>
    <row r="77" spans="1:4" ht="12.75" customHeight="1">
      <c r="A77" s="369" t="s">
        <v>578</v>
      </c>
      <c r="B77" s="362"/>
      <c r="C77" s="370"/>
      <c r="D77" s="371"/>
    </row>
    <row r="78" spans="1:4" ht="12.75" customHeight="1">
      <c r="A78" s="369" t="s">
        <v>579</v>
      </c>
      <c r="B78" s="362"/>
      <c r="C78" s="370"/>
      <c r="D78" s="372">
        <f>D76-D77</f>
        <v>0</v>
      </c>
    </row>
    <row r="79" spans="1:4" ht="12.75" customHeight="1">
      <c r="A79" s="369" t="s">
        <v>580</v>
      </c>
      <c r="B79" s="362"/>
      <c r="C79" s="370"/>
      <c r="D79" s="373">
        <v>5</v>
      </c>
    </row>
    <row r="80" spans="1:4" ht="12.75" customHeight="1">
      <c r="A80" s="369" t="s">
        <v>581</v>
      </c>
      <c r="B80" s="362"/>
      <c r="C80" s="370"/>
      <c r="D80" s="371">
        <f>D76*0.1</f>
        <v>0</v>
      </c>
    </row>
    <row r="81" spans="1:4" ht="12.75" customHeight="1">
      <c r="A81" s="362"/>
      <c r="B81" s="363"/>
      <c r="C81" s="364"/>
      <c r="D81" s="365"/>
    </row>
    <row r="82" spans="1:4" ht="12.75" customHeight="1">
      <c r="A82" s="366" t="s">
        <v>582</v>
      </c>
      <c r="B82" s="362"/>
      <c r="C82" s="370"/>
      <c r="D82" s="374"/>
    </row>
    <row r="83" spans="1:4" ht="12.75" customHeight="1">
      <c r="A83" s="369" t="s">
        <v>583</v>
      </c>
      <c r="B83" s="362"/>
      <c r="C83" s="370"/>
      <c r="D83" s="372">
        <v>0</v>
      </c>
    </row>
    <row r="84" spans="1:4" ht="12.75" customHeight="1">
      <c r="A84" s="369" t="s">
        <v>584</v>
      </c>
      <c r="B84" s="362"/>
      <c r="C84" s="370"/>
      <c r="D84" s="371">
        <v>0</v>
      </c>
    </row>
    <row r="85" spans="1:4" ht="12.75" customHeight="1">
      <c r="A85" s="369" t="s">
        <v>585</v>
      </c>
      <c r="B85" s="362"/>
      <c r="C85" s="375">
        <v>0</v>
      </c>
      <c r="D85" s="372">
        <f>C85*D78</f>
        <v>0</v>
      </c>
    </row>
    <row r="86" spans="1:4" ht="12.75" customHeight="1">
      <c r="A86" s="369" t="s">
        <v>586</v>
      </c>
      <c r="B86" s="362"/>
      <c r="C86" s="375">
        <v>0</v>
      </c>
      <c r="D86" s="372">
        <f>C86*D78</f>
        <v>0</v>
      </c>
    </row>
    <row r="87" spans="1:4" ht="12.75" customHeight="1">
      <c r="A87" s="362"/>
      <c r="B87" s="363"/>
      <c r="C87" s="364"/>
      <c r="D87" s="365"/>
    </row>
    <row r="88" spans="1:4" ht="12.75" customHeight="1">
      <c r="A88" s="366" t="s">
        <v>587</v>
      </c>
      <c r="B88" s="362"/>
      <c r="C88" s="370"/>
      <c r="D88" s="376">
        <v>0</v>
      </c>
    </row>
    <row r="89" spans="1:4" ht="12.75" customHeight="1">
      <c r="A89" s="362"/>
      <c r="B89" s="363"/>
      <c r="C89" s="364"/>
      <c r="D89" s="365"/>
    </row>
    <row r="90" spans="1:4" ht="12.75" customHeight="1">
      <c r="A90" s="369" t="s">
        <v>588</v>
      </c>
      <c r="B90" s="362"/>
      <c r="C90" s="377">
        <v>0</v>
      </c>
      <c r="D90" s="372">
        <f>C90*D88</f>
        <v>0</v>
      </c>
    </row>
    <row r="91" spans="1:4" ht="12.75" customHeight="1">
      <c r="A91" s="66"/>
      <c r="B91" s="66"/>
      <c r="C91" s="378"/>
      <c r="D91" s="379"/>
    </row>
    <row r="92" spans="1:4" ht="27.75" customHeight="1">
      <c r="A92" s="355" t="s">
        <v>573</v>
      </c>
      <c r="B92" s="356"/>
      <c r="C92" s="357"/>
      <c r="D92" s="358"/>
    </row>
    <row r="93" spans="1:4" ht="21.75" customHeight="1">
      <c r="A93" s="359" t="s">
        <v>574</v>
      </c>
      <c r="B93" s="360"/>
      <c r="C93" s="380"/>
      <c r="D93" s="361"/>
    </row>
    <row r="94" spans="1:4" ht="12.75" customHeight="1">
      <c r="A94" s="362"/>
      <c r="B94" s="363"/>
      <c r="C94" s="364"/>
      <c r="D94" s="365"/>
    </row>
    <row r="95" spans="1:4" ht="12.75" customHeight="1">
      <c r="A95" s="366" t="s">
        <v>575</v>
      </c>
      <c r="B95" s="362"/>
      <c r="C95" s="367"/>
      <c r="D95" s="368" t="s">
        <v>576</v>
      </c>
    </row>
    <row r="96" spans="1:4" ht="12.75" customHeight="1">
      <c r="A96" s="369" t="s">
        <v>577</v>
      </c>
      <c r="B96" s="362"/>
      <c r="C96" s="370"/>
      <c r="D96" s="381"/>
    </row>
    <row r="97" spans="1:4" ht="12.75" customHeight="1">
      <c r="A97" s="369" t="s">
        <v>578</v>
      </c>
      <c r="B97" s="362"/>
      <c r="C97" s="370"/>
      <c r="D97" s="371"/>
    </row>
    <row r="98" spans="1:4" ht="12.75" customHeight="1">
      <c r="A98" s="369" t="s">
        <v>579</v>
      </c>
      <c r="B98" s="362"/>
      <c r="C98" s="370"/>
      <c r="D98" s="372">
        <f>D96-D97</f>
        <v>0</v>
      </c>
    </row>
    <row r="99" spans="1:4" ht="12.75" customHeight="1">
      <c r="A99" s="369" t="s">
        <v>580</v>
      </c>
      <c r="B99" s="362"/>
      <c r="C99" s="370"/>
      <c r="D99" s="373">
        <v>5</v>
      </c>
    </row>
    <row r="100" spans="1:4" ht="12.75" customHeight="1">
      <c r="A100" s="369" t="s">
        <v>581</v>
      </c>
      <c r="B100" s="362"/>
      <c r="C100" s="370"/>
      <c r="D100" s="371"/>
    </row>
    <row r="101" spans="1:4" ht="12.75" customHeight="1">
      <c r="A101" s="362"/>
      <c r="B101" s="363"/>
      <c r="C101" s="364"/>
      <c r="D101" s="365"/>
    </row>
    <row r="102" spans="1:4" ht="12.75" customHeight="1">
      <c r="A102" s="366" t="s">
        <v>582</v>
      </c>
      <c r="B102" s="362"/>
      <c r="C102" s="370"/>
      <c r="D102" s="374"/>
    </row>
    <row r="103" spans="1:4" ht="12.75" customHeight="1">
      <c r="A103" s="369" t="s">
        <v>583</v>
      </c>
      <c r="B103" s="362"/>
      <c r="C103" s="370"/>
      <c r="D103" s="372">
        <f>IF(D99=0,0,(D98-D100)/D99)</f>
        <v>0</v>
      </c>
    </row>
    <row r="104" spans="1:4" ht="12.75" customHeight="1">
      <c r="A104" s="369" t="s">
        <v>584</v>
      </c>
      <c r="B104" s="362"/>
      <c r="C104" s="370"/>
      <c r="D104" s="371"/>
    </row>
    <row r="105" spans="1:4" ht="12.75" customHeight="1">
      <c r="A105" s="369" t="s">
        <v>585</v>
      </c>
      <c r="B105" s="362"/>
      <c r="C105" s="375">
        <v>0.01</v>
      </c>
      <c r="D105" s="372">
        <f>C105*D98</f>
        <v>0</v>
      </c>
    </row>
    <row r="106" spans="1:4" ht="12.75" customHeight="1">
      <c r="A106" s="369" t="s">
        <v>586</v>
      </c>
      <c r="B106" s="362"/>
      <c r="C106" s="375">
        <v>5.0000000000000001E-3</v>
      </c>
      <c r="D106" s="372">
        <f>C106*D98</f>
        <v>0</v>
      </c>
    </row>
    <row r="107" spans="1:4" ht="12.75" customHeight="1">
      <c r="A107" s="362"/>
      <c r="B107" s="363"/>
      <c r="C107" s="364"/>
      <c r="D107" s="365"/>
    </row>
    <row r="108" spans="1:4" ht="12.75" customHeight="1">
      <c r="A108" s="366" t="s">
        <v>587</v>
      </c>
      <c r="B108" s="362"/>
      <c r="C108" s="370"/>
      <c r="D108" s="376">
        <f>SUM(D103:D107)</f>
        <v>0</v>
      </c>
    </row>
    <row r="109" spans="1:4" ht="12.75" customHeight="1">
      <c r="A109" s="362"/>
      <c r="B109" s="363"/>
      <c r="C109" s="364"/>
      <c r="D109" s="365"/>
    </row>
    <row r="110" spans="1:4" ht="12.75" customHeight="1">
      <c r="A110" s="369" t="s">
        <v>588</v>
      </c>
      <c r="B110" s="362"/>
      <c r="C110" s="377">
        <v>0</v>
      </c>
      <c r="D110" s="372">
        <f>C110*D108</f>
        <v>0</v>
      </c>
    </row>
    <row r="111" spans="1:4" ht="12.75" customHeight="1">
      <c r="A111" s="66"/>
      <c r="B111" s="66"/>
      <c r="C111" s="378"/>
      <c r="D111" s="379"/>
    </row>
    <row r="112" spans="1:4" ht="12.75" customHeight="1">
      <c r="A112" s="197" t="s">
        <v>589</v>
      </c>
      <c r="B112" s="339"/>
      <c r="C112" s="3" t="s">
        <v>20</v>
      </c>
      <c r="D112" s="382">
        <f>D110+D90+D70+D50+D30</f>
        <v>0</v>
      </c>
    </row>
    <row r="113" spans="1:4" ht="12.75" customHeight="1">
      <c r="A113" s="3" t="s">
        <v>590</v>
      </c>
      <c r="B113" s="339"/>
      <c r="C113" s="3"/>
      <c r="D113" s="379"/>
    </row>
    <row r="114" spans="1:4" ht="12.75" customHeight="1">
      <c r="A114" s="3" t="s">
        <v>591</v>
      </c>
      <c r="B114" s="339"/>
      <c r="C114" s="3"/>
      <c r="D114" s="379"/>
    </row>
    <row r="115" spans="1:4" ht="12.75" customHeight="1">
      <c r="A115" s="3" t="s">
        <v>592</v>
      </c>
      <c r="B115" s="339"/>
      <c r="C115" s="3"/>
      <c r="D115" s="3"/>
    </row>
    <row r="116" spans="1:4" ht="12.75" customHeight="1"/>
    <row r="117" spans="1:4" ht="12.75" customHeight="1">
      <c r="A117" s="383" t="s">
        <v>0</v>
      </c>
      <c r="B117" s="298"/>
      <c r="C117" s="298"/>
      <c r="D117" s="384"/>
    </row>
    <row r="118" spans="1:4" ht="12.75" customHeight="1"/>
    <row r="119" spans="1:4" ht="12.75" customHeight="1"/>
    <row r="120" spans="1:4" ht="12.75" customHeight="1"/>
    <row r="121" spans="1:4" ht="12.75" customHeight="1"/>
    <row r="122" spans="1:4" ht="12.75" customHeight="1"/>
    <row r="123" spans="1:4" ht="12.75" customHeight="1"/>
    <row r="124" spans="1:4" ht="12.75" customHeight="1"/>
    <row r="125" spans="1:4" ht="12.75" customHeight="1"/>
    <row r="126" spans="1:4" ht="12.75" customHeight="1"/>
    <row r="127" spans="1:4" ht="12.75" customHeight="1"/>
    <row r="128" spans="1:4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976"/>
  <sheetViews>
    <sheetView showGridLines="0" zoomScale="108" zoomScaleNormal="108" workbookViewId="0">
      <selection activeCell="A2" sqref="A2"/>
    </sheetView>
  </sheetViews>
  <sheetFormatPr baseColWidth="10" defaultColWidth="14.33203125" defaultRowHeight="15" customHeight="1"/>
  <cols>
    <col min="1" max="1" width="45.1640625" customWidth="1"/>
    <col min="2" max="2" width="23.83203125" customWidth="1"/>
    <col min="3" max="3" width="14.1640625" hidden="1" customWidth="1"/>
    <col min="4" max="4" width="13.83203125" hidden="1" customWidth="1"/>
    <col min="5" max="5" width="12.83203125" hidden="1" customWidth="1"/>
    <col min="6" max="6" width="2.83203125" hidden="1" customWidth="1"/>
    <col min="7" max="7" width="13.1640625" hidden="1" customWidth="1"/>
    <col min="8" max="8" width="16.83203125" hidden="1" customWidth="1"/>
    <col min="9" max="9" width="20.83203125" hidden="1" customWidth="1"/>
    <col min="10" max="10" width="17.83203125" hidden="1" customWidth="1"/>
    <col min="11" max="11" width="3" hidden="1" customWidth="1"/>
    <col min="12" max="12" width="28.1640625" hidden="1" customWidth="1"/>
    <col min="13" max="13" width="19.1640625" hidden="1" customWidth="1"/>
    <col min="14" max="14" width="13" hidden="1" customWidth="1"/>
    <col min="15" max="15" width="19.83203125" hidden="1" customWidth="1"/>
    <col min="16" max="16" width="2.1640625" hidden="1" customWidth="1"/>
    <col min="17" max="17" width="13.1640625" hidden="1" customWidth="1"/>
    <col min="18" max="20" width="9.83203125" hidden="1" customWidth="1"/>
    <col min="21" max="21" width="3.83203125" hidden="1" customWidth="1"/>
    <col min="22" max="22" width="12.1640625" hidden="1" customWidth="1"/>
    <col min="23" max="25" width="11.1640625" hidden="1" customWidth="1"/>
    <col min="26" max="26" width="4.1640625" customWidth="1"/>
    <col min="27" max="27" width="15.1640625" customWidth="1"/>
    <col min="28" max="28" width="18.1640625" customWidth="1"/>
    <col min="29" max="29" width="22.1640625" customWidth="1"/>
    <col min="30" max="30" width="26.1640625" customWidth="1"/>
    <col min="31" max="31" width="11.1640625" customWidth="1"/>
    <col min="32" max="32" width="14.33203125" customWidth="1"/>
  </cols>
  <sheetData>
    <row r="1" spans="1:32" ht="12.75" customHeight="1"/>
    <row r="2" spans="1:32" ht="18" customHeight="1">
      <c r="G2" s="385" t="s">
        <v>593</v>
      </c>
    </row>
    <row r="3" spans="1:32" ht="18" customHeight="1">
      <c r="A3" s="93" t="str">
        <f>'1-Contractblad dag'!A3</f>
        <v>Naam opdrachtgever</v>
      </c>
      <c r="B3" s="6" t="str">
        <f>'1-Contractblad dag'!B3</f>
        <v>DRV</v>
      </c>
      <c r="C3" s="386"/>
      <c r="D3" s="386"/>
      <c r="G3" s="387">
        <f>'1-Contractblad dag'!G8</f>
        <v>0</v>
      </c>
      <c r="H3" s="388" t="s">
        <v>594</v>
      </c>
    </row>
    <row r="4" spans="1:32" ht="18" customHeight="1">
      <c r="A4" s="93" t="str">
        <f>'1-Contractblad dag'!A4</f>
        <v>Calculatie onderdeel</v>
      </c>
      <c r="B4" s="6" t="s">
        <v>595</v>
      </c>
      <c r="C4" s="180"/>
      <c r="D4" s="389"/>
      <c r="G4" s="387">
        <f>'1-Contractblad dag'!G9</f>
        <v>0</v>
      </c>
      <c r="H4" s="388" t="s">
        <v>594</v>
      </c>
    </row>
    <row r="5" spans="1:32" ht="18" customHeight="1">
      <c r="A5" s="93" t="str">
        <f>'1-Contractblad dag'!A5</f>
        <v>Gebouw/plaats</v>
      </c>
      <c r="B5" s="6" t="str">
        <f>'1-Contractblad dag'!B5</f>
        <v>Diverse; De Ronde Venen</v>
      </c>
      <c r="C5" s="180"/>
      <c r="D5" s="389"/>
      <c r="G5" s="387">
        <f>'1-Contractblad dag'!G10</f>
        <v>0</v>
      </c>
      <c r="H5" s="388" t="s">
        <v>594</v>
      </c>
    </row>
    <row r="6" spans="1:32" ht="18" customHeight="1">
      <c r="A6" s="93" t="str">
        <f>'1-Contractblad dag'!A6</f>
        <v>Besteknummer</v>
      </c>
      <c r="B6" s="6" t="str">
        <f>'1-Contractblad dag'!B6</f>
        <v>DRV-Calculatie-CCF-10-11-2020-leeg</v>
      </c>
      <c r="C6" s="180"/>
      <c r="D6" s="389"/>
      <c r="G6" s="387">
        <f>'1-Contractblad dag'!G11</f>
        <v>0</v>
      </c>
      <c r="H6" s="388" t="s">
        <v>594</v>
      </c>
    </row>
    <row r="7" spans="1:32" ht="18" customHeight="1">
      <c r="A7" s="93" t="str">
        <f>'1-Contractblad dag'!A7</f>
        <v>Naam leverancier</v>
      </c>
      <c r="B7" s="6" t="str">
        <f>'1-Contractblad dag'!B7</f>
        <v>@</v>
      </c>
      <c r="C7" s="180"/>
      <c r="D7" s="389"/>
      <c r="G7" s="387">
        <f>'1-Contractblad dag'!G12</f>
        <v>0</v>
      </c>
      <c r="H7" s="388" t="s">
        <v>594</v>
      </c>
    </row>
    <row r="8" spans="1:32" ht="18" customHeight="1">
      <c r="A8" s="93" t="str">
        <f>'1-Contractblad dag'!A8</f>
        <v>Prijspeil</v>
      </c>
      <c r="B8" s="390">
        <f>'1-Contractblad dag'!B8</f>
        <v>44348</v>
      </c>
      <c r="C8" s="180"/>
      <c r="D8" s="389"/>
      <c r="G8" s="387">
        <f>'1-Contractblad dag'!G13</f>
        <v>0</v>
      </c>
      <c r="H8" s="388" t="s">
        <v>594</v>
      </c>
    </row>
    <row r="9" spans="1:32" ht="18" customHeight="1">
      <c r="A9" s="93" t="str">
        <f>'1-Contractblad dag'!A9</f>
        <v>Bijzonderheden</v>
      </c>
      <c r="B9" s="391" t="s">
        <v>596</v>
      </c>
      <c r="C9" s="180"/>
      <c r="D9" s="389"/>
      <c r="G9" s="387">
        <f>'1-Contractblad dag'!G14</f>
        <v>0</v>
      </c>
      <c r="H9" s="388" t="s">
        <v>594</v>
      </c>
    </row>
    <row r="10" spans="1:32" ht="18" customHeight="1">
      <c r="A10" s="93"/>
      <c r="B10" s="391"/>
      <c r="C10" s="180"/>
      <c r="D10" s="389"/>
    </row>
    <row r="11" spans="1:32" ht="12.75" customHeight="1" thickBot="1">
      <c r="A11" s="17"/>
      <c r="B11" s="392"/>
      <c r="C11" s="392"/>
      <c r="D11" s="392"/>
    </row>
    <row r="12" spans="1:32" ht="25.5" customHeight="1" thickBot="1">
      <c r="A12" s="511"/>
      <c r="B12" s="512"/>
      <c r="C12" s="512"/>
      <c r="D12" s="513"/>
      <c r="E12" s="513"/>
      <c r="F12" s="514"/>
      <c r="G12" s="514"/>
      <c r="H12" s="514"/>
      <c r="I12" s="514"/>
      <c r="J12" s="514"/>
      <c r="K12" s="514"/>
      <c r="L12" s="514"/>
      <c r="M12" s="514"/>
      <c r="N12" s="514"/>
      <c r="O12" s="514"/>
      <c r="P12" s="514"/>
      <c r="Q12" s="514"/>
      <c r="R12" s="514"/>
      <c r="S12" s="514"/>
      <c r="T12" s="514"/>
      <c r="U12" s="514"/>
      <c r="V12" s="514"/>
      <c r="W12" s="514"/>
      <c r="X12" s="514"/>
      <c r="Y12" s="514"/>
      <c r="Z12" s="514"/>
      <c r="AA12" s="556" t="s">
        <v>597</v>
      </c>
      <c r="AB12" s="557"/>
      <c r="AC12" s="557"/>
      <c r="AD12" s="558"/>
    </row>
    <row r="13" spans="1:32" ht="12.75" customHeight="1">
      <c r="A13" s="388"/>
      <c r="B13" s="388"/>
      <c r="C13" s="388">
        <v>3</v>
      </c>
      <c r="D13" s="388">
        <v>4</v>
      </c>
      <c r="E13" s="388">
        <v>5</v>
      </c>
      <c r="F13" s="388">
        <v>6</v>
      </c>
      <c r="G13" s="388">
        <v>7</v>
      </c>
      <c r="H13" s="388">
        <v>8</v>
      </c>
      <c r="I13" s="388">
        <v>9</v>
      </c>
      <c r="J13" s="388">
        <v>10</v>
      </c>
      <c r="K13" s="388">
        <v>11</v>
      </c>
      <c r="L13" s="388">
        <v>12</v>
      </c>
      <c r="M13" s="388">
        <v>13</v>
      </c>
      <c r="N13" s="388">
        <v>14</v>
      </c>
      <c r="O13" s="388">
        <v>15</v>
      </c>
      <c r="P13" s="388">
        <v>16</v>
      </c>
      <c r="Q13" s="388">
        <v>17</v>
      </c>
      <c r="R13" s="388">
        <v>18</v>
      </c>
      <c r="S13" s="388">
        <v>19</v>
      </c>
      <c r="T13" s="388">
        <v>20</v>
      </c>
      <c r="U13" s="388">
        <v>21</v>
      </c>
      <c r="V13" s="388">
        <v>22</v>
      </c>
      <c r="W13" s="388">
        <v>23</v>
      </c>
      <c r="X13" s="388">
        <v>24</v>
      </c>
      <c r="Y13" s="388">
        <v>25</v>
      </c>
      <c r="Z13" s="388"/>
      <c r="AA13" s="388"/>
      <c r="AB13" s="388"/>
      <c r="AC13" s="388"/>
      <c r="AD13" s="388"/>
    </row>
    <row r="14" spans="1:32" ht="18.75" customHeight="1">
      <c r="A14" s="396" t="s">
        <v>49</v>
      </c>
      <c r="B14" s="397"/>
      <c r="C14" s="398" t="s">
        <v>598</v>
      </c>
      <c r="D14" s="398" t="s">
        <v>25</v>
      </c>
      <c r="E14" s="398" t="s">
        <v>20</v>
      </c>
      <c r="G14" s="397" t="s">
        <v>599</v>
      </c>
      <c r="H14" s="398" t="s">
        <v>598</v>
      </c>
      <c r="I14" s="398" t="s">
        <v>25</v>
      </c>
      <c r="J14" s="398" t="s">
        <v>20</v>
      </c>
      <c r="L14" s="397" t="s">
        <v>600</v>
      </c>
      <c r="M14" s="398" t="s">
        <v>598</v>
      </c>
      <c r="N14" s="398" t="s">
        <v>25</v>
      </c>
      <c r="O14" s="398" t="s">
        <v>20</v>
      </c>
      <c r="Q14" s="397" t="s">
        <v>601</v>
      </c>
      <c r="R14" s="399" t="s">
        <v>598</v>
      </c>
      <c r="S14" s="399" t="s">
        <v>25</v>
      </c>
      <c r="T14" s="399" t="s">
        <v>20</v>
      </c>
      <c r="V14" s="397" t="s">
        <v>602</v>
      </c>
      <c r="W14" s="399" t="s">
        <v>598</v>
      </c>
      <c r="X14" s="399" t="s">
        <v>25</v>
      </c>
      <c r="Y14" s="399" t="s">
        <v>20</v>
      </c>
      <c r="AA14" s="400" t="s">
        <v>603</v>
      </c>
      <c r="AB14" s="399" t="s">
        <v>604</v>
      </c>
      <c r="AC14" s="399" t="s">
        <v>605</v>
      </c>
      <c r="AD14" s="401" t="s">
        <v>606</v>
      </c>
    </row>
    <row r="15" spans="1:32" ht="23" customHeight="1">
      <c r="A15" s="126"/>
      <c r="B15" s="109"/>
      <c r="C15" s="126"/>
      <c r="D15" s="109"/>
      <c r="E15" s="126"/>
      <c r="F15" s="109"/>
      <c r="G15" s="126"/>
      <c r="H15" s="109"/>
      <c r="I15" s="126"/>
      <c r="J15" s="109"/>
      <c r="K15" s="126"/>
      <c r="L15" s="109"/>
      <c r="M15" s="126"/>
      <c r="N15" s="109"/>
      <c r="O15" s="126"/>
      <c r="P15" s="109"/>
      <c r="Q15" s="126"/>
      <c r="R15" s="109"/>
      <c r="S15" s="126"/>
      <c r="T15" s="109"/>
      <c r="U15" s="126"/>
      <c r="V15" s="109"/>
      <c r="W15" s="126"/>
      <c r="X15" s="109"/>
      <c r="Y15" s="126"/>
      <c r="Z15" s="172"/>
      <c r="AA15" s="402"/>
      <c r="AB15" s="403"/>
      <c r="AC15" s="404">
        <v>0</v>
      </c>
      <c r="AD15" s="405"/>
      <c r="AE15" s="172"/>
      <c r="AF15" s="172"/>
    </row>
    <row r="16" spans="1:32" ht="23" customHeight="1">
      <c r="A16" s="436" t="s">
        <v>625</v>
      </c>
      <c r="B16" s="109"/>
      <c r="C16" s="406"/>
      <c r="D16" s="407"/>
      <c r="E16" s="408"/>
      <c r="G16" s="409"/>
      <c r="H16" s="406"/>
      <c r="I16" s="407"/>
      <c r="J16" s="408"/>
      <c r="L16" s="409"/>
      <c r="M16" s="406"/>
      <c r="N16" s="407"/>
      <c r="O16" s="408"/>
      <c r="Q16" s="410"/>
      <c r="R16" s="411"/>
      <c r="S16" s="412"/>
      <c r="T16" s="408"/>
      <c r="V16" s="410"/>
      <c r="W16" s="413"/>
      <c r="X16" s="414"/>
      <c r="Y16" s="408"/>
      <c r="AA16" s="415">
        <f>((SUMIF('3-Basis ruimtestaat'!C:C,A16,uren_mavr))+(SUMIF('3-Basis ruimtestaat'!C:C,A16,uren_naloop))+(SUMIF('3-Basis ruimtestaat'!C:C,A16,uren_zazofe)))</f>
        <v>0</v>
      </c>
      <c r="AB16" s="416">
        <v>104</v>
      </c>
      <c r="AC16" s="417">
        <f t="shared" ref="AC16:AC26" si="0">(AB16*AC$15)-AA16</f>
        <v>0</v>
      </c>
      <c r="AD16" s="418"/>
      <c r="AF16" s="419"/>
    </row>
    <row r="17" spans="1:32" ht="23" customHeight="1">
      <c r="A17" s="436" t="s">
        <v>386</v>
      </c>
      <c r="B17" s="109"/>
      <c r="C17" s="406"/>
      <c r="D17" s="407"/>
      <c r="E17" s="408"/>
      <c r="G17" s="409"/>
      <c r="H17" s="406"/>
      <c r="I17" s="407"/>
      <c r="J17" s="408"/>
      <c r="L17" s="409"/>
      <c r="M17" s="406"/>
      <c r="N17" s="407"/>
      <c r="O17" s="408"/>
      <c r="Q17" s="410"/>
      <c r="R17" s="411"/>
      <c r="S17" s="412"/>
      <c r="T17" s="408"/>
      <c r="V17" s="410"/>
      <c r="W17" s="413"/>
      <c r="X17" s="414"/>
      <c r="Y17" s="408"/>
      <c r="AA17" s="415">
        <f>((SUMIF('3-Basis ruimtestaat'!C:C,A17,uren_mavr))+(SUMIF('3-Basis ruimtestaat'!C:C,A17,uren_naloop))+(SUMIF('3-Basis ruimtestaat'!C:C,A17,uren_zazofe)))</f>
        <v>0</v>
      </c>
      <c r="AB17" s="416">
        <v>156</v>
      </c>
      <c r="AC17" s="417">
        <f t="shared" si="0"/>
        <v>0</v>
      </c>
      <c r="AD17" s="418"/>
      <c r="AF17" s="419"/>
    </row>
    <row r="18" spans="1:32" ht="23" customHeight="1">
      <c r="A18" s="437" t="s">
        <v>624</v>
      </c>
      <c r="B18" s="109"/>
      <c r="C18" s="406"/>
      <c r="D18" s="407"/>
      <c r="E18" s="408"/>
      <c r="G18" s="409"/>
      <c r="H18" s="406"/>
      <c r="I18" s="407"/>
      <c r="J18" s="408"/>
      <c r="L18" s="409"/>
      <c r="M18" s="406"/>
      <c r="N18" s="407"/>
      <c r="O18" s="408"/>
      <c r="Q18" s="410"/>
      <c r="R18" s="411"/>
      <c r="S18" s="412"/>
      <c r="T18" s="408"/>
      <c r="V18" s="410"/>
      <c r="W18" s="413"/>
      <c r="X18" s="414"/>
      <c r="Y18" s="408"/>
      <c r="AA18" s="415">
        <f>((SUMIF('3-Basis ruimtestaat'!C:C,A18,uren_mavr))+(SUMIF('3-Basis ruimtestaat'!C:C,A18,uren_naloop))+(SUMIF('3-Basis ruimtestaat'!C:C,A18,uren_zazofe)))</f>
        <v>0</v>
      </c>
      <c r="AB18" s="416">
        <v>255</v>
      </c>
      <c r="AC18" s="417">
        <f t="shared" si="0"/>
        <v>0</v>
      </c>
      <c r="AD18" s="418"/>
      <c r="AF18" s="419"/>
    </row>
    <row r="19" spans="1:32" ht="23" customHeight="1">
      <c r="A19" s="436" t="s">
        <v>623</v>
      </c>
      <c r="B19" s="109"/>
      <c r="C19" s="406"/>
      <c r="D19" s="407"/>
      <c r="E19" s="408"/>
      <c r="G19" s="409"/>
      <c r="H19" s="406"/>
      <c r="I19" s="407"/>
      <c r="J19" s="408"/>
      <c r="L19" s="409"/>
      <c r="M19" s="406"/>
      <c r="N19" s="407"/>
      <c r="O19" s="408"/>
      <c r="Q19" s="410"/>
      <c r="R19" s="411"/>
      <c r="S19" s="412"/>
      <c r="T19" s="408"/>
      <c r="V19" s="410"/>
      <c r="W19" s="413"/>
      <c r="X19" s="414"/>
      <c r="Y19" s="408"/>
      <c r="AA19" s="415">
        <f>((SUMIF('3-Basis ruimtestaat'!C:C,A19,uren_mavr))+(SUMIF('3-Basis ruimtestaat'!C:C,A19,uren_naloop))+(SUMIF('3-Basis ruimtestaat'!C:C,A19,uren_zazofe)))</f>
        <v>0</v>
      </c>
      <c r="AB19" s="416">
        <v>255</v>
      </c>
      <c r="AC19" s="417">
        <f t="shared" si="0"/>
        <v>0</v>
      </c>
      <c r="AD19" s="418"/>
      <c r="AF19" s="419"/>
    </row>
    <row r="20" spans="1:32" ht="23" customHeight="1">
      <c r="A20" s="436" t="s">
        <v>419</v>
      </c>
      <c r="B20" s="109"/>
      <c r="C20" s="406"/>
      <c r="D20" s="407"/>
      <c r="E20" s="408"/>
      <c r="G20" s="409"/>
      <c r="H20" s="406"/>
      <c r="I20" s="407"/>
      <c r="J20" s="408"/>
      <c r="L20" s="409"/>
      <c r="M20" s="406"/>
      <c r="N20" s="407"/>
      <c r="O20" s="408"/>
      <c r="Q20" s="410"/>
      <c r="R20" s="411"/>
      <c r="S20" s="412"/>
      <c r="T20" s="408"/>
      <c r="V20" s="410"/>
      <c r="W20" s="413"/>
      <c r="X20" s="414"/>
      <c r="Y20" s="408"/>
      <c r="AA20" s="415">
        <f>((SUMIF('3-Basis ruimtestaat'!C:C,A20,uren_mavr))+(SUMIF('3-Basis ruimtestaat'!C:C,A20,uren_naloop))+(SUMIF('3-Basis ruimtestaat'!C:C,A20,uren_zazofe)))</f>
        <v>0</v>
      </c>
      <c r="AB20" s="416">
        <v>255</v>
      </c>
      <c r="AC20" s="417">
        <f t="shared" si="0"/>
        <v>0</v>
      </c>
      <c r="AD20" s="418"/>
      <c r="AF20" s="419"/>
    </row>
    <row r="21" spans="1:32" ht="23" customHeight="1">
      <c r="A21" s="438" t="s">
        <v>674</v>
      </c>
      <c r="B21" s="109"/>
      <c r="C21" s="406"/>
      <c r="D21" s="407"/>
      <c r="E21" s="408"/>
      <c r="G21" s="409"/>
      <c r="H21" s="406"/>
      <c r="I21" s="407"/>
      <c r="J21" s="408"/>
      <c r="L21" s="409"/>
      <c r="M21" s="406"/>
      <c r="N21" s="407"/>
      <c r="O21" s="408"/>
      <c r="Q21" s="410"/>
      <c r="R21" s="411"/>
      <c r="S21" s="412"/>
      <c r="T21" s="408"/>
      <c r="V21" s="410"/>
      <c r="W21" s="413"/>
      <c r="X21" s="414"/>
      <c r="Y21" s="408"/>
      <c r="AA21" s="415">
        <f>((SUMIF('3-Basis ruimtestaat'!C:C,A21,uren_mavr))+(SUMIF('3-Basis ruimtestaat'!C:C,A21,uren_naloop))+(SUMIF('3-Basis ruimtestaat'!C:C,A21,uren_zazofe)))</f>
        <v>0</v>
      </c>
      <c r="AB21" s="416">
        <v>255</v>
      </c>
      <c r="AC21" s="417">
        <f t="shared" si="0"/>
        <v>0</v>
      </c>
      <c r="AD21" s="418"/>
      <c r="AF21" s="419"/>
    </row>
    <row r="22" spans="1:32" ht="23" customHeight="1">
      <c r="A22" s="438" t="s">
        <v>671</v>
      </c>
      <c r="B22" s="109"/>
      <c r="C22" s="406"/>
      <c r="D22" s="407"/>
      <c r="E22" s="408"/>
      <c r="G22" s="409"/>
      <c r="H22" s="406"/>
      <c r="I22" s="407"/>
      <c r="J22" s="408"/>
      <c r="L22" s="409"/>
      <c r="M22" s="406"/>
      <c r="N22" s="407"/>
      <c r="O22" s="408"/>
      <c r="Q22" s="410"/>
      <c r="R22" s="411"/>
      <c r="S22" s="412"/>
      <c r="T22" s="408"/>
      <c r="V22" s="410"/>
      <c r="W22" s="413"/>
      <c r="X22" s="414"/>
      <c r="Y22" s="408"/>
      <c r="AA22" s="415">
        <f>((SUMIF('3-Basis ruimtestaat'!C:C,A22,uren_mavr))+(SUMIF('3-Basis ruimtestaat'!C:C,A22,uren_naloop))+(SUMIF('3-Basis ruimtestaat'!C:C,A22,uren_zazofe)))</f>
        <v>0</v>
      </c>
      <c r="AB22" s="416">
        <v>255</v>
      </c>
      <c r="AC22" s="417">
        <f t="shared" si="0"/>
        <v>0</v>
      </c>
      <c r="AD22" s="418"/>
      <c r="AF22" s="419"/>
    </row>
    <row r="23" spans="1:32" ht="23" customHeight="1">
      <c r="A23" s="437" t="s">
        <v>465</v>
      </c>
      <c r="B23" s="109"/>
      <c r="C23" s="406"/>
      <c r="D23" s="407"/>
      <c r="E23" s="408"/>
      <c r="G23" s="409"/>
      <c r="H23" s="406"/>
      <c r="I23" s="407"/>
      <c r="J23" s="408"/>
      <c r="L23" s="409"/>
      <c r="M23" s="406"/>
      <c r="N23" s="407"/>
      <c r="O23" s="408"/>
      <c r="Q23" s="410"/>
      <c r="R23" s="411"/>
      <c r="S23" s="412"/>
      <c r="T23" s="408"/>
      <c r="V23" s="410"/>
      <c r="W23" s="413"/>
      <c r="X23" s="414"/>
      <c r="Y23" s="408"/>
      <c r="AA23" s="415">
        <f>((SUMIF('3-Basis ruimtestaat'!C:C,A23,uren_mavr))+(SUMIF('3-Basis ruimtestaat'!C:C,A23,uren_naloop))+(SUMIF('3-Basis ruimtestaat'!C:C,A23,uren_zazofe)))</f>
        <v>0</v>
      </c>
      <c r="AB23" s="416">
        <v>230</v>
      </c>
      <c r="AC23" s="417">
        <f t="shared" si="0"/>
        <v>0</v>
      </c>
      <c r="AD23" s="418"/>
      <c r="AF23" s="419"/>
    </row>
    <row r="24" spans="1:32" ht="23" customHeight="1">
      <c r="A24" s="437" t="s">
        <v>451</v>
      </c>
      <c r="B24" s="109"/>
      <c r="C24" s="406"/>
      <c r="D24" s="407"/>
      <c r="E24" s="408"/>
      <c r="G24" s="409"/>
      <c r="H24" s="406"/>
      <c r="I24" s="407"/>
      <c r="J24" s="408"/>
      <c r="L24" s="409"/>
      <c r="M24" s="406"/>
      <c r="N24" s="407"/>
      <c r="O24" s="408"/>
      <c r="Q24" s="410"/>
      <c r="R24" s="411"/>
      <c r="S24" s="412"/>
      <c r="T24" s="408"/>
      <c r="V24" s="410"/>
      <c r="W24" s="413"/>
      <c r="X24" s="414"/>
      <c r="Y24" s="408"/>
      <c r="AA24" s="415">
        <f>((SUMIF('3-Basis ruimtestaat'!C:C,A24,uren_mavr))+(SUMIF('3-Basis ruimtestaat'!C:C,A24,uren_naloop))+(SUMIF('3-Basis ruimtestaat'!C:C,A24,uren_zazofe)))</f>
        <v>0</v>
      </c>
      <c r="AB24" s="416">
        <v>230</v>
      </c>
      <c r="AC24" s="417">
        <f t="shared" si="0"/>
        <v>0</v>
      </c>
      <c r="AD24" s="418"/>
      <c r="AF24" s="419"/>
    </row>
    <row r="25" spans="1:32" ht="23" customHeight="1">
      <c r="A25" s="436" t="s">
        <v>627</v>
      </c>
      <c r="B25" s="109"/>
      <c r="C25" s="406"/>
      <c r="D25" s="407"/>
      <c r="E25" s="408"/>
      <c r="G25" s="409"/>
      <c r="H25" s="406"/>
      <c r="I25" s="407"/>
      <c r="J25" s="408"/>
      <c r="L25" s="409"/>
      <c r="M25" s="406"/>
      <c r="N25" s="407"/>
      <c r="O25" s="408"/>
      <c r="Q25" s="410"/>
      <c r="R25" s="411"/>
      <c r="S25" s="412"/>
      <c r="T25" s="408"/>
      <c r="V25" s="410"/>
      <c r="W25" s="413"/>
      <c r="X25" s="414"/>
      <c r="Y25" s="408"/>
      <c r="AA25" s="415">
        <f>((SUMIF('3-Basis ruimtestaat'!C:C,A25,uren_mavr))+(SUMIF('3-Basis ruimtestaat'!C:C,A25,uren_naloop))+(SUMIF('3-Basis ruimtestaat'!C:C,A25,uren_zazofe)))</f>
        <v>0</v>
      </c>
      <c r="AB25" s="416">
        <v>255</v>
      </c>
      <c r="AC25" s="417">
        <f t="shared" si="0"/>
        <v>0</v>
      </c>
      <c r="AD25" s="418"/>
      <c r="AF25" s="419"/>
    </row>
    <row r="26" spans="1:32" ht="23" customHeight="1">
      <c r="A26" s="436" t="s">
        <v>626</v>
      </c>
      <c r="B26" s="109"/>
      <c r="C26" s="406"/>
      <c r="D26" s="407"/>
      <c r="E26" s="408"/>
      <c r="G26" s="409"/>
      <c r="H26" s="406"/>
      <c r="I26" s="407"/>
      <c r="J26" s="408"/>
      <c r="L26" s="409"/>
      <c r="M26" s="406"/>
      <c r="N26" s="407"/>
      <c r="O26" s="408"/>
      <c r="Q26" s="410"/>
      <c r="R26" s="411"/>
      <c r="S26" s="412"/>
      <c r="T26" s="408"/>
      <c r="V26" s="410"/>
      <c r="W26" s="413"/>
      <c r="X26" s="414"/>
      <c r="Y26" s="408"/>
      <c r="AA26" s="415">
        <f>((SUMIF('3-Basis ruimtestaat'!C:C,A26,uren_mavr))+(SUMIF('3-Basis ruimtestaat'!C:C,A26,uren_naloop))+(SUMIF('3-Basis ruimtestaat'!C:C,A26,uren_zazofe)))</f>
        <v>0</v>
      </c>
      <c r="AB26" s="416">
        <v>255</v>
      </c>
      <c r="AC26" s="417">
        <f t="shared" si="0"/>
        <v>0</v>
      </c>
      <c r="AD26" s="418"/>
    </row>
    <row r="27" spans="1:32" ht="12.75" customHeight="1">
      <c r="B27" s="139"/>
    </row>
    <row r="28" spans="1:32" ht="12.75" customHeight="1">
      <c r="B28" s="139"/>
      <c r="D28" s="420">
        <f>SUM(D16:D27)</f>
        <v>0</v>
      </c>
      <c r="E28" s="420">
        <f>SUM(E16:E27)</f>
        <v>0</v>
      </c>
      <c r="G28" s="139">
        <f>SUM(G16:G27)</f>
        <v>0</v>
      </c>
      <c r="I28" s="420">
        <f>SUM(I16:I27)</f>
        <v>0</v>
      </c>
      <c r="J28" s="420">
        <f>SUM(J16:J27)</f>
        <v>0</v>
      </c>
      <c r="L28" s="139">
        <f>SUM(L16:L27)</f>
        <v>0</v>
      </c>
      <c r="N28" s="420">
        <f>SUM(N16:N27)</f>
        <v>0</v>
      </c>
      <c r="O28" s="420">
        <f>SUM(O16:O27)</f>
        <v>0</v>
      </c>
      <c r="Q28" s="139">
        <f>SUM(Q16:Q27)</f>
        <v>0</v>
      </c>
      <c r="T28" s="420">
        <f>SUM(T16:T27)</f>
        <v>0</v>
      </c>
      <c r="V28" s="139">
        <f>SUM(V16:V27)</f>
        <v>0</v>
      </c>
      <c r="Y28" s="420">
        <f>SUM(Y16:Y27)</f>
        <v>0</v>
      </c>
      <c r="AA28" s="421">
        <f>SUM(AA16:AA27)</f>
        <v>0</v>
      </c>
      <c r="AC28" s="422"/>
      <c r="AD28" s="423">
        <f>SUM(AD16:AD27)</f>
        <v>0</v>
      </c>
    </row>
    <row r="29" spans="1:32" ht="19" customHeight="1">
      <c r="A29" s="131" t="s">
        <v>0</v>
      </c>
      <c r="B29" s="139"/>
    </row>
    <row r="30" spans="1:32" ht="12.75" customHeight="1"/>
    <row r="31" spans="1:32" ht="12.75" customHeight="1"/>
    <row r="32" spans="1: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</sheetData>
  <sortState xmlns:xlrd2="http://schemas.microsoft.com/office/spreadsheetml/2017/richdata2" ref="A16:AD26">
    <sortCondition ref="A16:A26"/>
  </sortState>
  <mergeCells count="1">
    <mergeCell ref="AA12:AD12"/>
  </mergeCells>
  <pageMargins left="0.59055118110236227" right="0.59055118110236227" top="0.59055118110236227" bottom="0.78740157480314965" header="0" footer="0"/>
  <pageSetup paperSize="9" scale="81" orientation="landscape"/>
  <headerFooter>
    <oddFooter>&amp;L000000&amp;F-&amp;A © ccf&amp;R000000printversie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73"/>
  <sheetViews>
    <sheetView showGridLines="0" tabSelected="1" zoomScale="117" zoomScaleNormal="117" workbookViewId="0">
      <selection activeCell="C18" sqref="C18"/>
    </sheetView>
  </sheetViews>
  <sheetFormatPr baseColWidth="10" defaultColWidth="14.33203125" defaultRowHeight="15" customHeight="1"/>
  <cols>
    <col min="1" max="1" width="59.83203125" customWidth="1"/>
    <col min="2" max="6" width="17.83203125" customWidth="1"/>
    <col min="7" max="7" width="19.83203125" customWidth="1"/>
    <col min="8" max="26" width="11.1640625" customWidth="1"/>
  </cols>
  <sheetData>
    <row r="1" spans="1:8" ht="23" customHeight="1"/>
    <row r="2" spans="1:8" ht="23" customHeight="1"/>
    <row r="3" spans="1:8" ht="23" customHeight="1">
      <c r="A3" s="93" t="str">
        <f>'1-Contractblad dag'!A3</f>
        <v>Naam opdrachtgever</v>
      </c>
      <c r="B3" s="6" t="str">
        <f>'1-Contractblad dag'!B3</f>
        <v>DRV</v>
      </c>
      <c r="C3" s="386"/>
      <c r="D3" s="386"/>
    </row>
    <row r="4" spans="1:8" ht="23" customHeight="1">
      <c r="A4" s="93" t="str">
        <f>'1-Contractblad dag'!A4</f>
        <v>Calculatie onderdeel</v>
      </c>
      <c r="B4" s="6" t="s">
        <v>607</v>
      </c>
      <c r="C4" s="180"/>
      <c r="D4" s="389"/>
      <c r="G4" s="385" t="s">
        <v>593</v>
      </c>
    </row>
    <row r="5" spans="1:8" ht="23" customHeight="1">
      <c r="A5" s="93" t="str">
        <f>'1-Contractblad dag'!A5</f>
        <v>Gebouw/plaats</v>
      </c>
      <c r="B5" s="6" t="str">
        <f>'1-Contractblad dag'!B5</f>
        <v>Diverse; De Ronde Venen</v>
      </c>
      <c r="C5" s="180"/>
      <c r="D5" s="389"/>
      <c r="G5" s="387">
        <f>'1-Contractblad dag'!G8</f>
        <v>0</v>
      </c>
      <c r="H5" s="388" t="s">
        <v>594</v>
      </c>
    </row>
    <row r="6" spans="1:8" ht="23" customHeight="1">
      <c r="A6" s="93" t="str">
        <f>'1-Contractblad dag'!A6</f>
        <v>Besteknummer</v>
      </c>
      <c r="B6" s="6" t="str">
        <f>'1-Contractblad dag'!B6</f>
        <v>DRV-Calculatie-CCF-10-11-2020-leeg</v>
      </c>
      <c r="C6" s="180"/>
      <c r="D6" s="389"/>
      <c r="G6" s="387">
        <f>'1-Contractblad dag'!G9</f>
        <v>0</v>
      </c>
      <c r="H6" s="388" t="s">
        <v>594</v>
      </c>
    </row>
    <row r="7" spans="1:8" ht="23" customHeight="1">
      <c r="A7" s="93" t="str">
        <f>'1-Contractblad dag'!A7</f>
        <v>Naam leverancier</v>
      </c>
      <c r="B7" s="6" t="str">
        <f>'1-Contractblad dag'!B7</f>
        <v>@</v>
      </c>
      <c r="C7" s="180"/>
      <c r="D7" s="389"/>
      <c r="G7" s="387">
        <f>'1-Contractblad dag'!G10</f>
        <v>0</v>
      </c>
      <c r="H7" s="388" t="s">
        <v>594</v>
      </c>
    </row>
    <row r="8" spans="1:8" ht="23" customHeight="1">
      <c r="A8" s="93" t="str">
        <f>'1-Contractblad dag'!A8</f>
        <v>Prijspeil</v>
      </c>
      <c r="B8" s="424">
        <f>'1-Contractblad dag'!B8</f>
        <v>44348</v>
      </c>
      <c r="C8" s="180"/>
      <c r="D8" s="389"/>
      <c r="G8" s="387">
        <f>'1-Contractblad dag'!G11</f>
        <v>0</v>
      </c>
      <c r="H8" s="388" t="s">
        <v>594</v>
      </c>
    </row>
    <row r="9" spans="1:8" ht="23" customHeight="1">
      <c r="A9" s="93" t="str">
        <f>'1-Contractblad dag'!A9</f>
        <v>Bijzonderheden</v>
      </c>
      <c r="B9" s="391" t="s">
        <v>596</v>
      </c>
      <c r="C9" s="180"/>
      <c r="D9" s="389"/>
      <c r="G9" s="387">
        <f>'1-Contractblad dag'!G12</f>
        <v>0</v>
      </c>
      <c r="H9" s="388" t="s">
        <v>594</v>
      </c>
    </row>
    <row r="10" spans="1:8" ht="23" customHeight="1">
      <c r="A10" s="93"/>
      <c r="B10" s="391"/>
      <c r="C10" s="180"/>
      <c r="D10" s="389"/>
      <c r="G10" s="387">
        <f>'1-Contractblad dag'!G13</f>
        <v>0</v>
      </c>
      <c r="H10" s="388" t="s">
        <v>594</v>
      </c>
    </row>
    <row r="11" spans="1:8" ht="16.5" customHeight="1">
      <c r="A11" s="17"/>
      <c r="B11" s="392"/>
      <c r="C11" s="392"/>
      <c r="D11" s="392"/>
      <c r="G11" s="387">
        <f>'1-Contractblad dag'!G14</f>
        <v>0</v>
      </c>
      <c r="H11" s="388" t="s">
        <v>594</v>
      </c>
    </row>
    <row r="12" spans="1:8" ht="36" customHeight="1">
      <c r="A12" s="393" t="s">
        <v>608</v>
      </c>
      <c r="B12" s="394"/>
      <c r="C12" s="394"/>
      <c r="D12" s="395"/>
      <c r="E12" s="395"/>
      <c r="F12" s="425"/>
    </row>
    <row r="13" spans="1:8" ht="18" customHeight="1"/>
    <row r="14" spans="1:8" ht="17" customHeight="1">
      <c r="A14" s="426"/>
      <c r="B14" s="427"/>
      <c r="C14" s="559" t="s">
        <v>609</v>
      </c>
      <c r="D14" s="554"/>
      <c r="E14" s="554"/>
      <c r="F14" s="551"/>
    </row>
    <row r="15" spans="1:8" ht="17" customHeight="1">
      <c r="A15" s="428" t="s">
        <v>610</v>
      </c>
      <c r="B15" s="428" t="s">
        <v>611</v>
      </c>
      <c r="C15" s="429" t="s">
        <v>612</v>
      </c>
      <c r="D15" s="429" t="s">
        <v>613</v>
      </c>
      <c r="E15" s="429"/>
      <c r="F15" s="429" t="s">
        <v>20</v>
      </c>
    </row>
    <row r="16" spans="1:8" ht="17" customHeight="1">
      <c r="A16" s="126"/>
      <c r="B16" s="109"/>
      <c r="C16" s="430"/>
      <c r="D16" s="407"/>
      <c r="E16" s="430"/>
      <c r="F16" s="430"/>
    </row>
    <row r="17" spans="1:7" ht="17" customHeight="1">
      <c r="A17" s="369" t="s">
        <v>614</v>
      </c>
      <c r="B17" s="431">
        <v>1264</v>
      </c>
      <c r="C17" s="432">
        <v>0</v>
      </c>
      <c r="D17" s="433">
        <v>1</v>
      </c>
      <c r="E17" s="430"/>
      <c r="F17" s="430">
        <f>C17*B17</f>
        <v>0</v>
      </c>
    </row>
    <row r="18" spans="1:7" ht="17" customHeight="1">
      <c r="A18" s="369" t="s">
        <v>680</v>
      </c>
      <c r="B18" s="109"/>
      <c r="C18" s="430"/>
      <c r="D18" s="433"/>
      <c r="E18" s="430"/>
      <c r="F18" s="430"/>
    </row>
    <row r="19" spans="1:7" ht="17" customHeight="1">
      <c r="A19" s="126"/>
      <c r="B19" s="109"/>
      <c r="C19" s="430"/>
      <c r="D19" s="433"/>
      <c r="E19" s="430"/>
      <c r="F19" s="430"/>
    </row>
    <row r="20" spans="1:7" ht="17" customHeight="1">
      <c r="A20" s="126" t="s">
        <v>682</v>
      </c>
      <c r="B20" s="109"/>
      <c r="C20" s="430"/>
      <c r="D20" s="433"/>
      <c r="E20" s="430"/>
      <c r="F20" s="516">
        <v>0</v>
      </c>
      <c r="G20" t="s">
        <v>702</v>
      </c>
    </row>
    <row r="21" spans="1:7" ht="17" customHeight="1">
      <c r="A21" s="126" t="s">
        <v>681</v>
      </c>
      <c r="B21" s="109"/>
      <c r="C21" s="430"/>
      <c r="D21" s="433"/>
      <c r="E21" s="430"/>
      <c r="F21" s="517"/>
    </row>
    <row r="22" spans="1:7" ht="12.75" customHeight="1">
      <c r="B22" s="139"/>
    </row>
    <row r="23" spans="1:7" ht="12.75" customHeight="1">
      <c r="A23" s="388" t="s">
        <v>615</v>
      </c>
      <c r="B23" s="139"/>
      <c r="E23" s="420"/>
      <c r="F23" s="420">
        <f>F17</f>
        <v>0</v>
      </c>
      <c r="G23" t="s">
        <v>703</v>
      </c>
    </row>
    <row r="24" spans="1:7" ht="12.75" customHeight="1">
      <c r="A24" s="388" t="s">
        <v>616</v>
      </c>
      <c r="B24" s="139"/>
    </row>
    <row r="25" spans="1:7" ht="12.75" customHeight="1">
      <c r="A25" s="388" t="s">
        <v>617</v>
      </c>
    </row>
    <row r="26" spans="1:7" ht="12.75" customHeight="1">
      <c r="A26" s="388" t="s">
        <v>618</v>
      </c>
    </row>
    <row r="27" spans="1:7" ht="12.75" customHeight="1"/>
    <row r="28" spans="1:7" ht="12.75" customHeight="1">
      <c r="A28" s="131" t="s">
        <v>0</v>
      </c>
    </row>
    <row r="29" spans="1:7" ht="12.75" customHeight="1"/>
    <row r="30" spans="1:7" ht="12.75" customHeight="1"/>
    <row r="31" spans="1:7" ht="12.75" customHeight="1"/>
    <row r="32" spans="1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</sheetData>
  <mergeCells count="1">
    <mergeCell ref="C14:F14"/>
  </mergeCells>
  <pageMargins left="0.59055118110236227" right="0.59055118110236227" top="0.59055118110236227" bottom="0.78740157480314965" header="0" footer="0"/>
  <pageSetup paperSize="9" scale="47" orientation="portrait"/>
  <headerFooter>
    <oddFooter>&amp;L000000&amp;F-&amp;A © ccf&amp;R000000printversie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0CBA-6C5C-B346-A998-8E50E3AA8967}">
  <dimension ref="A3:F49"/>
  <sheetViews>
    <sheetView showGridLines="0" showZeros="0" zoomScale="117" zoomScaleNormal="117" workbookViewId="0">
      <pane ySplit="12" topLeftCell="A13" activePane="bottomLeft" state="frozen"/>
      <selection activeCell="A38" sqref="A38"/>
      <selection pane="bottomLeft" activeCell="B9" sqref="B9"/>
    </sheetView>
  </sheetViews>
  <sheetFormatPr baseColWidth="10" defaultRowHeight="13"/>
  <cols>
    <col min="1" max="1" width="40.1640625" style="442" customWidth="1"/>
    <col min="2" max="2" width="30.33203125" style="442" customWidth="1"/>
    <col min="3" max="6" width="21.1640625" style="442" customWidth="1"/>
    <col min="7" max="256" width="10.83203125" style="442"/>
    <col min="257" max="257" width="28.1640625" style="442" customWidth="1"/>
    <col min="258" max="262" width="14.6640625" style="442" customWidth="1"/>
    <col min="263" max="512" width="10.83203125" style="442"/>
    <col min="513" max="513" width="28.1640625" style="442" customWidth="1"/>
    <col min="514" max="518" width="14.6640625" style="442" customWidth="1"/>
    <col min="519" max="768" width="10.83203125" style="442"/>
    <col min="769" max="769" width="28.1640625" style="442" customWidth="1"/>
    <col min="770" max="774" width="14.6640625" style="442" customWidth="1"/>
    <col min="775" max="1024" width="10.83203125" style="442"/>
    <col min="1025" max="1025" width="28.1640625" style="442" customWidth="1"/>
    <col min="1026" max="1030" width="14.6640625" style="442" customWidth="1"/>
    <col min="1031" max="1280" width="10.83203125" style="442"/>
    <col min="1281" max="1281" width="28.1640625" style="442" customWidth="1"/>
    <col min="1282" max="1286" width="14.6640625" style="442" customWidth="1"/>
    <col min="1287" max="1536" width="10.83203125" style="442"/>
    <col min="1537" max="1537" width="28.1640625" style="442" customWidth="1"/>
    <col min="1538" max="1542" width="14.6640625" style="442" customWidth="1"/>
    <col min="1543" max="1792" width="10.83203125" style="442"/>
    <col min="1793" max="1793" width="28.1640625" style="442" customWidth="1"/>
    <col min="1794" max="1798" width="14.6640625" style="442" customWidth="1"/>
    <col min="1799" max="2048" width="10.83203125" style="442"/>
    <col min="2049" max="2049" width="28.1640625" style="442" customWidth="1"/>
    <col min="2050" max="2054" width="14.6640625" style="442" customWidth="1"/>
    <col min="2055" max="2304" width="10.83203125" style="442"/>
    <col min="2305" max="2305" width="28.1640625" style="442" customWidth="1"/>
    <col min="2306" max="2310" width="14.6640625" style="442" customWidth="1"/>
    <col min="2311" max="2560" width="10.83203125" style="442"/>
    <col min="2561" max="2561" width="28.1640625" style="442" customWidth="1"/>
    <col min="2562" max="2566" width="14.6640625" style="442" customWidth="1"/>
    <col min="2567" max="2816" width="10.83203125" style="442"/>
    <col min="2817" max="2817" width="28.1640625" style="442" customWidth="1"/>
    <col min="2818" max="2822" width="14.6640625" style="442" customWidth="1"/>
    <col min="2823" max="3072" width="10.83203125" style="442"/>
    <col min="3073" max="3073" width="28.1640625" style="442" customWidth="1"/>
    <col min="3074" max="3078" width="14.6640625" style="442" customWidth="1"/>
    <col min="3079" max="3328" width="10.83203125" style="442"/>
    <col min="3329" max="3329" width="28.1640625" style="442" customWidth="1"/>
    <col min="3330" max="3334" width="14.6640625" style="442" customWidth="1"/>
    <col min="3335" max="3584" width="10.83203125" style="442"/>
    <col min="3585" max="3585" width="28.1640625" style="442" customWidth="1"/>
    <col min="3586" max="3590" width="14.6640625" style="442" customWidth="1"/>
    <col min="3591" max="3840" width="10.83203125" style="442"/>
    <col min="3841" max="3841" width="28.1640625" style="442" customWidth="1"/>
    <col min="3842" max="3846" width="14.6640625" style="442" customWidth="1"/>
    <col min="3847" max="4096" width="10.83203125" style="442"/>
    <col min="4097" max="4097" width="28.1640625" style="442" customWidth="1"/>
    <col min="4098" max="4102" width="14.6640625" style="442" customWidth="1"/>
    <col min="4103" max="4352" width="10.83203125" style="442"/>
    <col min="4353" max="4353" width="28.1640625" style="442" customWidth="1"/>
    <col min="4354" max="4358" width="14.6640625" style="442" customWidth="1"/>
    <col min="4359" max="4608" width="10.83203125" style="442"/>
    <col min="4609" max="4609" width="28.1640625" style="442" customWidth="1"/>
    <col min="4610" max="4614" width="14.6640625" style="442" customWidth="1"/>
    <col min="4615" max="4864" width="10.83203125" style="442"/>
    <col min="4865" max="4865" width="28.1640625" style="442" customWidth="1"/>
    <col min="4866" max="4870" width="14.6640625" style="442" customWidth="1"/>
    <col min="4871" max="5120" width="10.83203125" style="442"/>
    <col min="5121" max="5121" width="28.1640625" style="442" customWidth="1"/>
    <col min="5122" max="5126" width="14.6640625" style="442" customWidth="1"/>
    <col min="5127" max="5376" width="10.83203125" style="442"/>
    <col min="5377" max="5377" width="28.1640625" style="442" customWidth="1"/>
    <col min="5378" max="5382" width="14.6640625" style="442" customWidth="1"/>
    <col min="5383" max="5632" width="10.83203125" style="442"/>
    <col min="5633" max="5633" width="28.1640625" style="442" customWidth="1"/>
    <col min="5634" max="5638" width="14.6640625" style="442" customWidth="1"/>
    <col min="5639" max="5888" width="10.83203125" style="442"/>
    <col min="5889" max="5889" width="28.1640625" style="442" customWidth="1"/>
    <col min="5890" max="5894" width="14.6640625" style="442" customWidth="1"/>
    <col min="5895" max="6144" width="10.83203125" style="442"/>
    <col min="6145" max="6145" width="28.1640625" style="442" customWidth="1"/>
    <col min="6146" max="6150" width="14.6640625" style="442" customWidth="1"/>
    <col min="6151" max="6400" width="10.83203125" style="442"/>
    <col min="6401" max="6401" width="28.1640625" style="442" customWidth="1"/>
    <col min="6402" max="6406" width="14.6640625" style="442" customWidth="1"/>
    <col min="6407" max="6656" width="10.83203125" style="442"/>
    <col min="6657" max="6657" width="28.1640625" style="442" customWidth="1"/>
    <col min="6658" max="6662" width="14.6640625" style="442" customWidth="1"/>
    <col min="6663" max="6912" width="10.83203125" style="442"/>
    <col min="6913" max="6913" width="28.1640625" style="442" customWidth="1"/>
    <col min="6914" max="6918" width="14.6640625" style="442" customWidth="1"/>
    <col min="6919" max="7168" width="10.83203125" style="442"/>
    <col min="7169" max="7169" width="28.1640625" style="442" customWidth="1"/>
    <col min="7170" max="7174" width="14.6640625" style="442" customWidth="1"/>
    <col min="7175" max="7424" width="10.83203125" style="442"/>
    <col min="7425" max="7425" width="28.1640625" style="442" customWidth="1"/>
    <col min="7426" max="7430" width="14.6640625" style="442" customWidth="1"/>
    <col min="7431" max="7680" width="10.83203125" style="442"/>
    <col min="7681" max="7681" width="28.1640625" style="442" customWidth="1"/>
    <col min="7682" max="7686" width="14.6640625" style="442" customWidth="1"/>
    <col min="7687" max="7936" width="10.83203125" style="442"/>
    <col min="7937" max="7937" width="28.1640625" style="442" customWidth="1"/>
    <col min="7938" max="7942" width="14.6640625" style="442" customWidth="1"/>
    <col min="7943" max="8192" width="10.83203125" style="442"/>
    <col min="8193" max="8193" width="28.1640625" style="442" customWidth="1"/>
    <col min="8194" max="8198" width="14.6640625" style="442" customWidth="1"/>
    <col min="8199" max="8448" width="10.83203125" style="442"/>
    <col min="8449" max="8449" width="28.1640625" style="442" customWidth="1"/>
    <col min="8450" max="8454" width="14.6640625" style="442" customWidth="1"/>
    <col min="8455" max="8704" width="10.83203125" style="442"/>
    <col min="8705" max="8705" width="28.1640625" style="442" customWidth="1"/>
    <col min="8706" max="8710" width="14.6640625" style="442" customWidth="1"/>
    <col min="8711" max="8960" width="10.83203125" style="442"/>
    <col min="8961" max="8961" width="28.1640625" style="442" customWidth="1"/>
    <col min="8962" max="8966" width="14.6640625" style="442" customWidth="1"/>
    <col min="8967" max="9216" width="10.83203125" style="442"/>
    <col min="9217" max="9217" width="28.1640625" style="442" customWidth="1"/>
    <col min="9218" max="9222" width="14.6640625" style="442" customWidth="1"/>
    <col min="9223" max="9472" width="10.83203125" style="442"/>
    <col min="9473" max="9473" width="28.1640625" style="442" customWidth="1"/>
    <col min="9474" max="9478" width="14.6640625" style="442" customWidth="1"/>
    <col min="9479" max="9728" width="10.83203125" style="442"/>
    <col min="9729" max="9729" width="28.1640625" style="442" customWidth="1"/>
    <col min="9730" max="9734" width="14.6640625" style="442" customWidth="1"/>
    <col min="9735" max="9984" width="10.83203125" style="442"/>
    <col min="9985" max="9985" width="28.1640625" style="442" customWidth="1"/>
    <col min="9986" max="9990" width="14.6640625" style="442" customWidth="1"/>
    <col min="9991" max="10240" width="10.83203125" style="442"/>
    <col min="10241" max="10241" width="28.1640625" style="442" customWidth="1"/>
    <col min="10242" max="10246" width="14.6640625" style="442" customWidth="1"/>
    <col min="10247" max="10496" width="10.83203125" style="442"/>
    <col min="10497" max="10497" width="28.1640625" style="442" customWidth="1"/>
    <col min="10498" max="10502" width="14.6640625" style="442" customWidth="1"/>
    <col min="10503" max="10752" width="10.83203125" style="442"/>
    <col min="10753" max="10753" width="28.1640625" style="442" customWidth="1"/>
    <col min="10754" max="10758" width="14.6640625" style="442" customWidth="1"/>
    <col min="10759" max="11008" width="10.83203125" style="442"/>
    <col min="11009" max="11009" width="28.1640625" style="442" customWidth="1"/>
    <col min="11010" max="11014" width="14.6640625" style="442" customWidth="1"/>
    <col min="11015" max="11264" width="10.83203125" style="442"/>
    <col min="11265" max="11265" width="28.1640625" style="442" customWidth="1"/>
    <col min="11266" max="11270" width="14.6640625" style="442" customWidth="1"/>
    <col min="11271" max="11520" width="10.83203125" style="442"/>
    <col min="11521" max="11521" width="28.1640625" style="442" customWidth="1"/>
    <col min="11522" max="11526" width="14.6640625" style="442" customWidth="1"/>
    <col min="11527" max="11776" width="10.83203125" style="442"/>
    <col min="11777" max="11777" width="28.1640625" style="442" customWidth="1"/>
    <col min="11778" max="11782" width="14.6640625" style="442" customWidth="1"/>
    <col min="11783" max="12032" width="10.83203125" style="442"/>
    <col min="12033" max="12033" width="28.1640625" style="442" customWidth="1"/>
    <col min="12034" max="12038" width="14.6640625" style="442" customWidth="1"/>
    <col min="12039" max="12288" width="10.83203125" style="442"/>
    <col min="12289" max="12289" width="28.1640625" style="442" customWidth="1"/>
    <col min="12290" max="12294" width="14.6640625" style="442" customWidth="1"/>
    <col min="12295" max="12544" width="10.83203125" style="442"/>
    <col min="12545" max="12545" width="28.1640625" style="442" customWidth="1"/>
    <col min="12546" max="12550" width="14.6640625" style="442" customWidth="1"/>
    <col min="12551" max="12800" width="10.83203125" style="442"/>
    <col min="12801" max="12801" width="28.1640625" style="442" customWidth="1"/>
    <col min="12802" max="12806" width="14.6640625" style="442" customWidth="1"/>
    <col min="12807" max="13056" width="10.83203125" style="442"/>
    <col min="13057" max="13057" width="28.1640625" style="442" customWidth="1"/>
    <col min="13058" max="13062" width="14.6640625" style="442" customWidth="1"/>
    <col min="13063" max="13312" width="10.83203125" style="442"/>
    <col min="13313" max="13313" width="28.1640625" style="442" customWidth="1"/>
    <col min="13314" max="13318" width="14.6640625" style="442" customWidth="1"/>
    <col min="13319" max="13568" width="10.83203125" style="442"/>
    <col min="13569" max="13569" width="28.1640625" style="442" customWidth="1"/>
    <col min="13570" max="13574" width="14.6640625" style="442" customWidth="1"/>
    <col min="13575" max="13824" width="10.83203125" style="442"/>
    <col min="13825" max="13825" width="28.1640625" style="442" customWidth="1"/>
    <col min="13826" max="13830" width="14.6640625" style="442" customWidth="1"/>
    <col min="13831" max="14080" width="10.83203125" style="442"/>
    <col min="14081" max="14081" width="28.1640625" style="442" customWidth="1"/>
    <col min="14082" max="14086" width="14.6640625" style="442" customWidth="1"/>
    <col min="14087" max="14336" width="10.83203125" style="442"/>
    <col min="14337" max="14337" width="28.1640625" style="442" customWidth="1"/>
    <col min="14338" max="14342" width="14.6640625" style="442" customWidth="1"/>
    <col min="14343" max="14592" width="10.83203125" style="442"/>
    <col min="14593" max="14593" width="28.1640625" style="442" customWidth="1"/>
    <col min="14594" max="14598" width="14.6640625" style="442" customWidth="1"/>
    <col min="14599" max="14848" width="10.83203125" style="442"/>
    <col min="14849" max="14849" width="28.1640625" style="442" customWidth="1"/>
    <col min="14850" max="14854" width="14.6640625" style="442" customWidth="1"/>
    <col min="14855" max="15104" width="10.83203125" style="442"/>
    <col min="15105" max="15105" width="28.1640625" style="442" customWidth="1"/>
    <col min="15106" max="15110" width="14.6640625" style="442" customWidth="1"/>
    <col min="15111" max="15360" width="10.83203125" style="442"/>
    <col min="15361" max="15361" width="28.1640625" style="442" customWidth="1"/>
    <col min="15362" max="15366" width="14.6640625" style="442" customWidth="1"/>
    <col min="15367" max="15616" width="10.83203125" style="442"/>
    <col min="15617" max="15617" width="28.1640625" style="442" customWidth="1"/>
    <col min="15618" max="15622" width="14.6640625" style="442" customWidth="1"/>
    <col min="15623" max="15872" width="10.83203125" style="442"/>
    <col min="15873" max="15873" width="28.1640625" style="442" customWidth="1"/>
    <col min="15874" max="15878" width="14.6640625" style="442" customWidth="1"/>
    <col min="15879" max="16128" width="10.83203125" style="442"/>
    <col min="16129" max="16129" width="28.1640625" style="442" customWidth="1"/>
    <col min="16130" max="16134" width="14.6640625" style="442" customWidth="1"/>
    <col min="16135" max="16384" width="10.83203125" style="442"/>
  </cols>
  <sheetData>
    <row r="3" spans="1:6" ht="16">
      <c r="A3" s="439" t="s">
        <v>1</v>
      </c>
      <c r="B3" s="440" t="str">
        <f>'1-Contractblad dag'!B3</f>
        <v>DRV</v>
      </c>
      <c r="C3" s="441"/>
      <c r="D3" s="441"/>
    </row>
    <row r="4" spans="1:6" ht="16">
      <c r="A4" s="439" t="s">
        <v>3</v>
      </c>
      <c r="B4" s="440" t="s">
        <v>607</v>
      </c>
      <c r="C4" s="443"/>
      <c r="D4" s="444"/>
    </row>
    <row r="5" spans="1:6" ht="16">
      <c r="A5" s="439" t="s">
        <v>5</v>
      </c>
      <c r="B5" s="440" t="str">
        <f>'1-Contractblad dag'!B5</f>
        <v>Diverse; De Ronde Venen</v>
      </c>
      <c r="C5" s="443"/>
      <c r="D5" s="444"/>
    </row>
    <row r="6" spans="1:6" ht="16">
      <c r="A6" s="439" t="s">
        <v>8</v>
      </c>
      <c r="B6" s="440" t="str">
        <f>'1-Contractblad dag'!B6</f>
        <v>DRV-Calculatie-CCF-10-11-2020-leeg</v>
      </c>
      <c r="C6" s="443"/>
      <c r="D6" s="444"/>
    </row>
    <row r="7" spans="1:6" ht="16">
      <c r="A7" s="439" t="s">
        <v>9</v>
      </c>
      <c r="B7" s="440" t="str">
        <f>'1-Contractblad dag'!B7</f>
        <v>@</v>
      </c>
      <c r="C7" s="443"/>
      <c r="D7" s="444"/>
    </row>
    <row r="8" spans="1:6" ht="16">
      <c r="A8" s="439" t="s">
        <v>13</v>
      </c>
      <c r="B8" s="497">
        <v>43983</v>
      </c>
      <c r="C8" s="443"/>
      <c r="D8" s="444"/>
    </row>
    <row r="9" spans="1:6" ht="16">
      <c r="A9" s="439" t="s">
        <v>14</v>
      </c>
      <c r="B9" s="440" t="str">
        <f>'1-Contractblad dag'!B9</f>
        <v>Vertrouwelijk</v>
      </c>
      <c r="C9" s="443"/>
      <c r="D9" s="444"/>
    </row>
    <row r="10" spans="1:6" ht="16">
      <c r="A10" s="439"/>
      <c r="B10" s="445"/>
      <c r="C10" s="443"/>
      <c r="D10" s="444"/>
    </row>
    <row r="11" spans="1:6">
      <c r="A11" s="446"/>
      <c r="B11" s="447"/>
      <c r="C11" s="447"/>
      <c r="D11" s="447"/>
    </row>
    <row r="12" spans="1:6" ht="16" customHeight="1">
      <c r="A12" s="448" t="s">
        <v>634</v>
      </c>
      <c r="B12" s="449"/>
      <c r="C12" s="449"/>
      <c r="D12" s="450"/>
      <c r="E12" s="450"/>
      <c r="F12" s="451"/>
    </row>
    <row r="13" spans="1:6" ht="16" customHeight="1"/>
    <row r="14" spans="1:6" ht="16" customHeight="1">
      <c r="A14" s="452"/>
      <c r="B14" s="453"/>
      <c r="C14" s="560" t="s">
        <v>635</v>
      </c>
      <c r="D14" s="561"/>
      <c r="E14" s="561"/>
      <c r="F14" s="562"/>
    </row>
    <row r="15" spans="1:6" ht="16" customHeight="1">
      <c r="A15" s="454" t="s">
        <v>610</v>
      </c>
      <c r="B15" s="454" t="s">
        <v>636</v>
      </c>
      <c r="C15" s="455" t="s">
        <v>637</v>
      </c>
      <c r="D15" s="456" t="s">
        <v>638</v>
      </c>
      <c r="E15" s="456" t="s">
        <v>639</v>
      </c>
      <c r="F15" s="456" t="s">
        <v>640</v>
      </c>
    </row>
    <row r="16" spans="1:6" ht="16" customHeight="1">
      <c r="A16" s="457" t="s">
        <v>641</v>
      </c>
      <c r="B16" s="458" t="s">
        <v>642</v>
      </c>
      <c r="C16" s="459">
        <v>0</v>
      </c>
      <c r="D16" s="459">
        <v>0</v>
      </c>
      <c r="E16" s="459">
        <v>0</v>
      </c>
      <c r="F16" s="459">
        <v>0</v>
      </c>
    </row>
    <row r="17" spans="1:6" ht="16" customHeight="1">
      <c r="A17" s="460" t="s">
        <v>643</v>
      </c>
      <c r="B17" s="458"/>
      <c r="C17" s="459">
        <v>0</v>
      </c>
      <c r="D17" s="459">
        <v>0</v>
      </c>
      <c r="E17" s="459">
        <v>0</v>
      </c>
      <c r="F17" s="459">
        <v>0</v>
      </c>
    </row>
    <row r="18" spans="1:6" ht="16" customHeight="1">
      <c r="A18" s="460" t="s">
        <v>644</v>
      </c>
      <c r="B18" s="458"/>
      <c r="C18" s="459">
        <v>0</v>
      </c>
      <c r="D18" s="459">
        <v>0</v>
      </c>
      <c r="E18" s="459">
        <v>0</v>
      </c>
      <c r="F18" s="459">
        <v>0</v>
      </c>
    </row>
    <row r="19" spans="1:6" ht="16" customHeight="1">
      <c r="A19" s="457" t="s">
        <v>645</v>
      </c>
      <c r="B19" s="458"/>
      <c r="C19" s="459">
        <v>0</v>
      </c>
      <c r="D19" s="459">
        <v>0</v>
      </c>
      <c r="E19" s="459">
        <v>0</v>
      </c>
      <c r="F19" s="459">
        <v>0</v>
      </c>
    </row>
    <row r="20" spans="1:6" ht="16" customHeight="1">
      <c r="A20" s="457" t="s">
        <v>646</v>
      </c>
      <c r="B20" s="458"/>
      <c r="C20" s="459">
        <v>0</v>
      </c>
      <c r="D20" s="459">
        <v>0</v>
      </c>
      <c r="E20" s="459">
        <v>0</v>
      </c>
      <c r="F20" s="459">
        <v>0</v>
      </c>
    </row>
    <row r="21" spans="1:6" ht="16" customHeight="1">
      <c r="A21" s="461"/>
      <c r="B21" s="461"/>
      <c r="C21" s="461"/>
      <c r="D21" s="462"/>
    </row>
    <row r="22" spans="1:6" ht="16" customHeight="1">
      <c r="A22" s="463" t="s">
        <v>647</v>
      </c>
      <c r="B22" s="464"/>
      <c r="C22" s="464"/>
      <c r="D22" s="465"/>
      <c r="E22" s="465"/>
      <c r="F22" s="466"/>
    </row>
    <row r="23" spans="1:6" ht="16" customHeight="1">
      <c r="A23" s="467" t="s">
        <v>648</v>
      </c>
      <c r="B23" s="468"/>
      <c r="C23" s="468"/>
      <c r="D23" s="469"/>
      <c r="E23" s="469"/>
      <c r="F23" s="470"/>
    </row>
    <row r="24" spans="1:6" ht="16" customHeight="1">
      <c r="A24" s="471"/>
      <c r="B24" s="471"/>
      <c r="C24" s="471"/>
      <c r="D24" s="471"/>
      <c r="E24" s="472"/>
      <c r="F24" s="472"/>
    </row>
    <row r="25" spans="1:6" ht="16" customHeight="1">
      <c r="A25" s="473"/>
      <c r="B25" s="474"/>
      <c r="C25" s="560" t="s">
        <v>649</v>
      </c>
      <c r="D25" s="561"/>
      <c r="E25" s="561"/>
      <c r="F25" s="562"/>
    </row>
    <row r="26" spans="1:6" s="475" customFormat="1" ht="20" customHeight="1">
      <c r="A26" s="454" t="s">
        <v>610</v>
      </c>
      <c r="B26" s="454" t="s">
        <v>636</v>
      </c>
      <c r="C26" s="455" t="s">
        <v>650</v>
      </c>
      <c r="D26" s="455" t="s">
        <v>651</v>
      </c>
      <c r="E26" s="455" t="s">
        <v>652</v>
      </c>
      <c r="F26" s="455" t="s">
        <v>653</v>
      </c>
    </row>
    <row r="27" spans="1:6" ht="16" customHeight="1">
      <c r="A27" s="476" t="s">
        <v>654</v>
      </c>
      <c r="B27" s="477"/>
      <c r="C27" s="459">
        <v>0</v>
      </c>
      <c r="D27" s="459">
        <v>0</v>
      </c>
      <c r="E27" s="459">
        <v>0</v>
      </c>
      <c r="F27" s="459">
        <v>0</v>
      </c>
    </row>
    <row r="28" spans="1:6" ht="16" customHeight="1">
      <c r="A28" s="476" t="s">
        <v>655</v>
      </c>
      <c r="B28" s="477"/>
      <c r="C28" s="459">
        <v>0</v>
      </c>
      <c r="D28" s="459">
        <v>0</v>
      </c>
      <c r="E28" s="459">
        <v>0</v>
      </c>
      <c r="F28" s="459">
        <v>0</v>
      </c>
    </row>
    <row r="29" spans="1:6" ht="16" customHeight="1">
      <c r="A29" s="476" t="s">
        <v>656</v>
      </c>
      <c r="B29" s="478"/>
      <c r="C29" s="459">
        <v>0</v>
      </c>
      <c r="D29" s="459">
        <v>0</v>
      </c>
      <c r="E29" s="459">
        <v>0</v>
      </c>
      <c r="F29" s="459">
        <v>0</v>
      </c>
    </row>
    <row r="30" spans="1:6" ht="16" customHeight="1">
      <c r="A30" s="479"/>
      <c r="B30" s="480"/>
      <c r="C30" s="480"/>
      <c r="D30" s="479"/>
    </row>
    <row r="31" spans="1:6" ht="16" customHeight="1">
      <c r="A31" s="448" t="s">
        <v>657</v>
      </c>
      <c r="B31" s="449"/>
      <c r="C31" s="449"/>
      <c r="D31" s="449"/>
      <c r="E31" s="449"/>
      <c r="F31" s="481"/>
    </row>
    <row r="32" spans="1:6" ht="16" customHeight="1">
      <c r="A32" s="482"/>
      <c r="B32" s="461"/>
      <c r="C32" s="461"/>
      <c r="D32" s="462"/>
    </row>
    <row r="33" spans="1:6" ht="29" customHeight="1">
      <c r="A33" s="483" t="s">
        <v>610</v>
      </c>
      <c r="B33" s="452" t="s">
        <v>636</v>
      </c>
      <c r="C33" s="484"/>
      <c r="D33" s="484"/>
      <c r="E33" s="484"/>
      <c r="F33" s="485" t="s">
        <v>658</v>
      </c>
    </row>
    <row r="34" spans="1:6" ht="16" customHeight="1">
      <c r="A34" s="457" t="s">
        <v>659</v>
      </c>
      <c r="B34" s="486"/>
      <c r="C34" s="486"/>
      <c r="D34" s="486"/>
      <c r="E34" s="486"/>
      <c r="F34" s="459">
        <v>0</v>
      </c>
    </row>
    <row r="35" spans="1:6" ht="16" customHeight="1">
      <c r="A35" s="457" t="s">
        <v>660</v>
      </c>
      <c r="B35" s="487"/>
      <c r="C35" s="487"/>
      <c r="D35" s="487"/>
      <c r="E35" s="487"/>
      <c r="F35" s="459">
        <v>0</v>
      </c>
    </row>
    <row r="36" spans="1:6" ht="16" customHeight="1">
      <c r="A36" s="484"/>
      <c r="B36" s="484"/>
      <c r="C36" s="484"/>
      <c r="D36" s="484"/>
    </row>
    <row r="37" spans="1:6" ht="29" customHeight="1">
      <c r="A37" s="483" t="s">
        <v>610</v>
      </c>
      <c r="B37" s="488" t="s">
        <v>636</v>
      </c>
      <c r="C37" s="489"/>
      <c r="D37" s="490"/>
      <c r="E37" s="491" t="s">
        <v>661</v>
      </c>
      <c r="F37" s="492" t="s">
        <v>662</v>
      </c>
    </row>
    <row r="38" spans="1:6" ht="16" customHeight="1">
      <c r="A38" s="457" t="s">
        <v>663</v>
      </c>
      <c r="B38" s="458" t="s">
        <v>664</v>
      </c>
      <c r="C38" s="493"/>
      <c r="D38" s="487"/>
      <c r="E38" s="459">
        <v>0</v>
      </c>
      <c r="F38" s="459">
        <v>0</v>
      </c>
    </row>
    <row r="39" spans="1:6" ht="16" customHeight="1">
      <c r="A39" s="457" t="s">
        <v>665</v>
      </c>
      <c r="B39" s="458" t="s">
        <v>664</v>
      </c>
      <c r="C39" s="493"/>
      <c r="D39" s="487"/>
      <c r="E39" s="459">
        <v>0</v>
      </c>
      <c r="F39" s="459">
        <v>0</v>
      </c>
    </row>
    <row r="40" spans="1:6" ht="16" customHeight="1">
      <c r="A40" s="484"/>
      <c r="B40" s="484"/>
      <c r="C40" s="484"/>
      <c r="D40" s="484"/>
    </row>
    <row r="41" spans="1:6" ht="29" customHeight="1">
      <c r="A41" s="483" t="s">
        <v>610</v>
      </c>
      <c r="B41" s="488" t="s">
        <v>636</v>
      </c>
      <c r="C41" s="489"/>
      <c r="D41" s="490"/>
      <c r="E41" s="491" t="s">
        <v>666</v>
      </c>
      <c r="F41" s="492" t="s">
        <v>667</v>
      </c>
    </row>
    <row r="42" spans="1:6" ht="16" customHeight="1">
      <c r="A42" s="457" t="s">
        <v>668</v>
      </c>
      <c r="B42" s="458" t="s">
        <v>664</v>
      </c>
      <c r="C42" s="493"/>
      <c r="D42" s="487"/>
      <c r="E42" s="459">
        <v>0</v>
      </c>
      <c r="F42" s="459">
        <v>0</v>
      </c>
    </row>
    <row r="43" spans="1:6" ht="16" customHeight="1">
      <c r="A43" s="461"/>
      <c r="B43" s="462"/>
      <c r="C43" s="462"/>
      <c r="D43" s="461"/>
    </row>
    <row r="44" spans="1:6" ht="16" customHeight="1">
      <c r="A44" s="494" t="s">
        <v>615</v>
      </c>
      <c r="B44" s="462"/>
      <c r="C44" s="462"/>
      <c r="D44" s="461"/>
    </row>
    <row r="45" spans="1:6" ht="16" customHeight="1">
      <c r="A45" s="461" t="s">
        <v>669</v>
      </c>
      <c r="B45" s="462"/>
      <c r="C45" s="462"/>
      <c r="D45" s="461"/>
    </row>
    <row r="46" spans="1:6" ht="16" customHeight="1">
      <c r="A46" s="461" t="s">
        <v>670</v>
      </c>
      <c r="B46" s="462"/>
      <c r="C46" s="462"/>
      <c r="D46" s="461"/>
    </row>
    <row r="47" spans="1:6">
      <c r="A47" s="461"/>
      <c r="B47" s="462"/>
      <c r="C47" s="462"/>
      <c r="D47" s="461"/>
    </row>
    <row r="48" spans="1:6">
      <c r="A48" s="495" t="s">
        <v>0</v>
      </c>
      <c r="B48" s="462"/>
      <c r="C48" s="462"/>
      <c r="D48" s="496"/>
    </row>
    <row r="49" spans="1:4">
      <c r="A49" s="462"/>
      <c r="B49" s="462"/>
      <c r="C49" s="462"/>
      <c r="D49" s="462"/>
    </row>
  </sheetData>
  <mergeCells count="2">
    <mergeCell ref="C14:F14"/>
    <mergeCell ref="C25:F25"/>
  </mergeCells>
  <conditionalFormatting sqref="F34:F35 C27:F29 E42:F42 E38:F39">
    <cfRule type="cellIs" dxfId="0" priority="1" stopIfTrue="1" operator="equal">
      <formula>"nvt"</formula>
    </cfRule>
  </conditionalFormatting>
  <printOptions horizontalCentered="1"/>
  <pageMargins left="0.59055118110236227" right="0.59055118110236227" top="0.59055118110236227" bottom="0.78740157480314965" header="0.39370078740157483" footer="0.19685039370078741"/>
  <pageSetup paperSize="9" scale="56" orientation="portrait" horizontalDpi="4294967292" verticalDpi="4294967292"/>
  <headerFooter alignWithMargins="0">
    <oddFooter>&amp;L&amp;"Verdana,Regular"&amp;F-&amp;A
Atir b.v. ©&amp;C&amp;R&amp;"Verdana,Regular"printversie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10</vt:i4>
      </vt:variant>
    </vt:vector>
  </HeadingPairs>
  <TitlesOfParts>
    <vt:vector size="21" baseType="lpstr">
      <vt:lpstr>1-Contractblad dag</vt:lpstr>
      <vt:lpstr>1-Contractblad locatie</vt:lpstr>
      <vt:lpstr>2-Kengetal</vt:lpstr>
      <vt:lpstr>3-Basis ruimtestaat</vt:lpstr>
      <vt:lpstr>4-Premies en opslagen</vt:lpstr>
      <vt:lpstr>5-Opbouw uurtarieven</vt:lpstr>
      <vt:lpstr>6- toeslagenmatrix</vt:lpstr>
      <vt:lpstr>7-Machine-investeringskosten</vt:lpstr>
      <vt:lpstr>8-Kleinschaligheidstoeslag</vt:lpstr>
      <vt:lpstr>9-Additionele kosten</vt:lpstr>
      <vt:lpstr>10-Afroepprijs</vt:lpstr>
      <vt:lpstr>'10-Afroepprijs'!Afdrukbereik</vt:lpstr>
      <vt:lpstr>'2-Kengetal'!Afdrukbereik</vt:lpstr>
      <vt:lpstr>'10-Afroepprijs'!Afdruktitels</vt:lpstr>
      <vt:lpstr>glas</vt:lpstr>
      <vt:lpstr>Kengetal</vt:lpstr>
      <vt:lpstr>locatie</vt:lpstr>
      <vt:lpstr>uren_mavr</vt:lpstr>
      <vt:lpstr>uren_naloop</vt:lpstr>
      <vt:lpstr>uren_naloopzazofe</vt:lpstr>
      <vt:lpstr>uren_zazofe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Singels</dc:creator>
  <cp:lastModifiedBy>Fred Singels</cp:lastModifiedBy>
  <cp:lastPrinted>2020-11-04T21:03:48Z</cp:lastPrinted>
  <dcterms:created xsi:type="dcterms:W3CDTF">1999-10-05T12:28:40Z</dcterms:created>
  <dcterms:modified xsi:type="dcterms:W3CDTF">2021-01-05T12:43:37Z</dcterms:modified>
</cp:coreProperties>
</file>